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genda\35 UTLBC\"/>
    </mc:Choice>
  </mc:AlternateContent>
  <bookViews>
    <workbookView xWindow="0" yWindow="0" windowWidth="20490" windowHeight="7155" activeTab="2"/>
  </bookViews>
  <sheets>
    <sheet name="Annex 5" sheetId="1" r:id="rId1"/>
    <sheet name="Annex 5 A" sheetId="2" r:id="rId2"/>
    <sheet name="Annex 5 B" sheetId="3" r:id="rId3"/>
    <sheet name="Annex 5 A (2)" sheetId="4" r:id="rId4"/>
  </sheets>
  <definedNames>
    <definedName name="_xlnm._FilterDatabase" localSheetId="0" hidden="1">'Annex 5'!#REF!</definedName>
    <definedName name="_xlnm._FilterDatabase" localSheetId="2" hidden="1">'Annex 5 B'!#REF!</definedName>
    <definedName name="_xlnm.Print_Area" localSheetId="0">'Annex 5'!$A$1:$AH$10</definedName>
    <definedName name="_xlnm.Print_Area" localSheetId="1">'Annex 5 A'!$A$2:$AH$10</definedName>
    <definedName name="_xlnm.Print_Area" localSheetId="3">'Annex 5 A (2)'!$A$2:$AH$10</definedName>
  </definedNames>
  <calcPr calcId="152511"/>
</workbook>
</file>

<file path=xl/calcChain.xml><?xml version="1.0" encoding="utf-8"?>
<calcChain xmlns="http://schemas.openxmlformats.org/spreadsheetml/2006/main">
  <c r="AG64" i="1" l="1"/>
  <c r="AE64" i="1"/>
  <c r="AC64" i="1"/>
  <c r="AA64" i="1"/>
  <c r="Y64" i="1"/>
  <c r="W64" i="1"/>
  <c r="U64" i="1"/>
  <c r="AH63" i="1"/>
  <c r="AH64" i="1" s="1"/>
  <c r="AG63" i="1"/>
  <c r="AF63" i="1"/>
  <c r="AF64" i="1" s="1"/>
  <c r="AE63" i="1"/>
  <c r="AD63" i="1"/>
  <c r="AD64" i="1" s="1"/>
  <c r="AC63" i="1"/>
  <c r="AB63" i="1"/>
  <c r="AB64" i="1" s="1"/>
  <c r="AA63" i="1"/>
  <c r="Z63" i="1"/>
  <c r="Z64" i="1" s="1"/>
  <c r="Y63" i="1"/>
  <c r="X63" i="1"/>
  <c r="X64" i="1" s="1"/>
  <c r="W63" i="1"/>
  <c r="V63" i="1"/>
  <c r="V64" i="1" s="1"/>
  <c r="U63" i="1"/>
  <c r="T63" i="1"/>
  <c r="T64" i="1" s="1"/>
  <c r="S64" i="1"/>
  <c r="S63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AG53" i="1"/>
  <c r="AE53" i="1"/>
  <c r="AC53" i="1"/>
  <c r="AA53" i="1"/>
  <c r="Y53" i="1"/>
  <c r="W53" i="1"/>
  <c r="U53" i="1"/>
  <c r="AH52" i="1"/>
  <c r="AH53" i="1" s="1"/>
  <c r="AG52" i="1"/>
  <c r="AF52" i="1"/>
  <c r="AF53" i="1" s="1"/>
  <c r="AE52" i="1"/>
  <c r="AD52" i="1"/>
  <c r="AD53" i="1" s="1"/>
  <c r="AC52" i="1"/>
  <c r="AB52" i="1"/>
  <c r="AB53" i="1" s="1"/>
  <c r="AA52" i="1"/>
  <c r="Z52" i="1"/>
  <c r="Z53" i="1" s="1"/>
  <c r="Y52" i="1"/>
  <c r="X52" i="1"/>
  <c r="X53" i="1" s="1"/>
  <c r="W52" i="1"/>
  <c r="V52" i="1"/>
  <c r="V53" i="1" s="1"/>
  <c r="U52" i="1"/>
  <c r="T52" i="1"/>
  <c r="T53" i="1" s="1"/>
  <c r="S53" i="1"/>
  <c r="S52" i="1"/>
  <c r="AH62" i="4" l="1"/>
  <c r="AG62" i="4"/>
  <c r="AF62" i="4"/>
  <c r="AE62" i="4"/>
  <c r="AD62" i="4"/>
  <c r="AC62" i="4"/>
  <c r="AB62" i="4"/>
  <c r="AA62" i="4"/>
  <c r="AH61" i="4"/>
  <c r="AG61" i="4"/>
  <c r="AF61" i="4"/>
  <c r="AE61" i="4"/>
  <c r="AD61" i="4"/>
  <c r="AC61" i="4"/>
  <c r="AB61" i="4"/>
  <c r="AA61" i="4"/>
  <c r="AH60" i="4"/>
  <c r="AG60" i="4"/>
  <c r="AF60" i="4"/>
  <c r="AE60" i="4"/>
  <c r="AD60" i="4"/>
  <c r="AC60" i="4"/>
  <c r="AB60" i="4"/>
  <c r="AA60" i="4"/>
  <c r="AH59" i="4"/>
  <c r="AG59" i="4"/>
  <c r="AF59" i="4"/>
  <c r="AE59" i="4"/>
  <c r="AD59" i="4"/>
  <c r="AC59" i="4"/>
  <c r="AB59" i="4"/>
  <c r="AA59" i="4"/>
  <c r="AH56" i="4"/>
  <c r="AG56" i="4"/>
  <c r="AF56" i="4"/>
  <c r="AE56" i="4"/>
  <c r="AD56" i="4"/>
  <c r="AC56" i="4"/>
  <c r="AB56" i="4"/>
  <c r="AA56" i="4"/>
  <c r="AH55" i="4"/>
  <c r="AG55" i="4"/>
  <c r="AF55" i="4"/>
  <c r="AE55" i="4"/>
  <c r="AD55" i="4"/>
  <c r="AC55" i="4"/>
  <c r="AB55" i="4"/>
  <c r="AA55" i="4"/>
  <c r="AH54" i="4"/>
  <c r="AG54" i="4"/>
  <c r="AF54" i="4"/>
  <c r="AE54" i="4"/>
  <c r="AD54" i="4"/>
  <c r="AC54" i="4"/>
  <c r="AB54" i="4"/>
  <c r="AA54" i="4"/>
  <c r="AH51" i="4"/>
  <c r="AG51" i="4"/>
  <c r="AF51" i="4"/>
  <c r="AE51" i="4"/>
  <c r="AD51" i="4"/>
  <c r="AC51" i="4"/>
  <c r="AB51" i="4"/>
  <c r="AA51" i="4"/>
  <c r="AH50" i="4"/>
  <c r="AG50" i="4"/>
  <c r="AF50" i="4"/>
  <c r="AE50" i="4"/>
  <c r="AD50" i="4"/>
  <c r="AC50" i="4"/>
  <c r="AB50" i="4"/>
  <c r="AA50" i="4"/>
  <c r="AH49" i="4"/>
  <c r="AG49" i="4"/>
  <c r="AF49" i="4"/>
  <c r="AE49" i="4"/>
  <c r="AD49" i="4"/>
  <c r="AC49" i="4"/>
  <c r="AB49" i="4"/>
  <c r="AA49" i="4"/>
  <c r="AH48" i="4"/>
  <c r="AG48" i="4"/>
  <c r="AF48" i="4"/>
  <c r="AE48" i="4"/>
  <c r="AD48" i="4"/>
  <c r="AC48" i="4"/>
  <c r="AB48" i="4"/>
  <c r="AA48" i="4"/>
  <c r="AH47" i="4"/>
  <c r="AG47" i="4"/>
  <c r="AF47" i="4"/>
  <c r="AE47" i="4"/>
  <c r="AD47" i="4"/>
  <c r="AC47" i="4"/>
  <c r="AB47" i="4"/>
  <c r="AA47" i="4"/>
  <c r="AH46" i="4"/>
  <c r="AG46" i="4"/>
  <c r="AF46" i="4"/>
  <c r="AE46" i="4"/>
  <c r="AD46" i="4"/>
  <c r="AC46" i="4"/>
  <c r="AB46" i="4"/>
  <c r="AA46" i="4"/>
  <c r="AH45" i="4"/>
  <c r="AG45" i="4"/>
  <c r="AF45" i="4"/>
  <c r="AE45" i="4"/>
  <c r="AD45" i="4"/>
  <c r="AC45" i="4"/>
  <c r="AB45" i="4"/>
  <c r="AA45" i="4"/>
  <c r="AH44" i="4"/>
  <c r="AG44" i="4"/>
  <c r="AF44" i="4"/>
  <c r="AE44" i="4"/>
  <c r="AD44" i="4"/>
  <c r="AC44" i="4"/>
  <c r="AB44" i="4"/>
  <c r="AA44" i="4"/>
  <c r="AH43" i="4"/>
  <c r="AG43" i="4"/>
  <c r="AF43" i="4"/>
  <c r="AE43" i="4"/>
  <c r="AD43" i="4"/>
  <c r="AC43" i="4"/>
  <c r="AB43" i="4"/>
  <c r="AA43" i="4"/>
  <c r="AH42" i="4"/>
  <c r="AG42" i="4"/>
  <c r="AF42" i="4"/>
  <c r="AE42" i="4"/>
  <c r="AD42" i="4"/>
  <c r="AC42" i="4"/>
  <c r="AB42" i="4"/>
  <c r="AA42" i="4"/>
  <c r="AH41" i="4"/>
  <c r="AG41" i="4"/>
  <c r="AF41" i="4"/>
  <c r="AE41" i="4"/>
  <c r="AD41" i="4"/>
  <c r="AC41" i="4"/>
  <c r="AB41" i="4"/>
  <c r="AA41" i="4"/>
  <c r="AH40" i="4"/>
  <c r="AG40" i="4"/>
  <c r="AF40" i="4"/>
  <c r="AE40" i="4"/>
  <c r="AD40" i="4"/>
  <c r="AC40" i="4"/>
  <c r="AB40" i="4"/>
  <c r="AA40" i="4"/>
  <c r="AH39" i="4"/>
  <c r="AG39" i="4"/>
  <c r="AF39" i="4"/>
  <c r="AE39" i="4"/>
  <c r="AD39" i="4"/>
  <c r="AC39" i="4"/>
  <c r="AB39" i="4"/>
  <c r="AA39" i="4"/>
  <c r="AH38" i="4"/>
  <c r="AG38" i="4"/>
  <c r="AF38" i="4"/>
  <c r="AE38" i="4"/>
  <c r="AD38" i="4"/>
  <c r="AC38" i="4"/>
  <c r="AB38" i="4"/>
  <c r="AA38" i="4"/>
  <c r="AH37" i="4"/>
  <c r="AG37" i="4"/>
  <c r="AF37" i="4"/>
  <c r="AE37" i="4"/>
  <c r="AD37" i="4"/>
  <c r="AC37" i="4"/>
  <c r="AB37" i="4"/>
  <c r="AA37" i="4"/>
  <c r="AH36" i="4"/>
  <c r="AG36" i="4"/>
  <c r="AF36" i="4"/>
  <c r="AE36" i="4"/>
  <c r="AD36" i="4"/>
  <c r="AC36" i="4"/>
  <c r="AB36" i="4"/>
  <c r="AA36" i="4"/>
  <c r="AH35" i="4"/>
  <c r="AG35" i="4"/>
  <c r="AF35" i="4"/>
  <c r="AE35" i="4"/>
  <c r="AD35" i="4"/>
  <c r="AC35" i="4"/>
  <c r="AB35" i="4"/>
  <c r="AA35" i="4"/>
  <c r="AH34" i="4"/>
  <c r="AG34" i="4"/>
  <c r="AF34" i="4"/>
  <c r="AE34" i="4"/>
  <c r="AD34" i="4"/>
  <c r="AC34" i="4"/>
  <c r="AB34" i="4"/>
  <c r="AA34" i="4"/>
  <c r="AH33" i="4"/>
  <c r="AG33" i="4"/>
  <c r="AF33" i="4"/>
  <c r="AE33" i="4"/>
  <c r="AD33" i="4"/>
  <c r="AC33" i="4"/>
  <c r="AB33" i="4"/>
  <c r="AA33" i="4"/>
  <c r="AH32" i="4"/>
  <c r="AG32" i="4"/>
  <c r="AF32" i="4"/>
  <c r="AE32" i="4"/>
  <c r="AD32" i="4"/>
  <c r="AC32" i="4"/>
  <c r="AB32" i="4"/>
  <c r="AA32" i="4"/>
  <c r="AH30" i="4"/>
  <c r="AG30" i="4"/>
  <c r="AF30" i="4"/>
  <c r="AE30" i="4"/>
  <c r="AD30" i="4"/>
  <c r="AC30" i="4"/>
  <c r="AB30" i="4"/>
  <c r="AA30" i="4"/>
  <c r="AH29" i="4"/>
  <c r="AG29" i="4"/>
  <c r="AF29" i="4"/>
  <c r="AE29" i="4"/>
  <c r="AD29" i="4"/>
  <c r="AC29" i="4"/>
  <c r="AB29" i="4"/>
  <c r="AA29" i="4"/>
  <c r="AH28" i="4"/>
  <c r="AG28" i="4"/>
  <c r="AF28" i="4"/>
  <c r="AE28" i="4"/>
  <c r="AD28" i="4"/>
  <c r="AC28" i="4"/>
  <c r="AB28" i="4"/>
  <c r="AA28" i="4"/>
  <c r="AH27" i="4"/>
  <c r="AG27" i="4"/>
  <c r="AF27" i="4"/>
  <c r="AE27" i="4"/>
  <c r="AD27" i="4"/>
  <c r="AC27" i="4"/>
  <c r="AB27" i="4"/>
  <c r="AA27" i="4"/>
  <c r="AH26" i="4"/>
  <c r="AG26" i="4"/>
  <c r="AF26" i="4"/>
  <c r="AE26" i="4"/>
  <c r="AD26" i="4"/>
  <c r="AC26" i="4"/>
  <c r="AB26" i="4"/>
  <c r="AA26" i="4"/>
  <c r="AH25" i="4"/>
  <c r="AG25" i="4"/>
  <c r="AF25" i="4"/>
  <c r="AE25" i="4"/>
  <c r="AD25" i="4"/>
  <c r="AC25" i="4"/>
  <c r="AB25" i="4"/>
  <c r="AA25" i="4"/>
  <c r="AH24" i="4"/>
  <c r="AG24" i="4"/>
  <c r="AF24" i="4"/>
  <c r="AE24" i="4"/>
  <c r="AD24" i="4"/>
  <c r="AC24" i="4"/>
  <c r="AB24" i="4"/>
  <c r="AA24" i="4"/>
  <c r="AH23" i="4"/>
  <c r="AG23" i="4"/>
  <c r="AF23" i="4"/>
  <c r="AE23" i="4"/>
  <c r="AD23" i="4"/>
  <c r="AC23" i="4"/>
  <c r="AB23" i="4"/>
  <c r="AA23" i="4"/>
  <c r="AH22" i="4"/>
  <c r="AG22" i="4"/>
  <c r="AF22" i="4"/>
  <c r="AE22" i="4"/>
  <c r="AD22" i="4"/>
  <c r="AC22" i="4"/>
  <c r="AB22" i="4"/>
  <c r="AA22" i="4"/>
  <c r="AH21" i="4"/>
  <c r="AG21" i="4"/>
  <c r="AF21" i="4"/>
  <c r="AE21" i="4"/>
  <c r="AD21" i="4"/>
  <c r="AC21" i="4"/>
  <c r="AB21" i="4"/>
  <c r="AA21" i="4"/>
  <c r="AH20" i="4"/>
  <c r="AG20" i="4"/>
  <c r="AF20" i="4"/>
  <c r="AE20" i="4"/>
  <c r="AD20" i="4"/>
  <c r="AC20" i="4"/>
  <c r="AB20" i="4"/>
  <c r="AA20" i="4"/>
  <c r="AH19" i="4"/>
  <c r="AG19" i="4"/>
  <c r="AF19" i="4"/>
  <c r="AE19" i="4"/>
  <c r="AD19" i="4"/>
  <c r="AC19" i="4"/>
  <c r="AB19" i="4"/>
  <c r="AA19" i="4"/>
  <c r="AH18" i="4"/>
  <c r="AG18" i="4"/>
  <c r="AF18" i="4"/>
  <c r="AE18" i="4"/>
  <c r="AD18" i="4"/>
  <c r="AC18" i="4"/>
  <c r="AB18" i="4"/>
  <c r="AA18" i="4"/>
  <c r="AH17" i="4"/>
  <c r="AG17" i="4"/>
  <c r="AF17" i="4"/>
  <c r="AE17" i="4"/>
  <c r="AD17" i="4"/>
  <c r="AC17" i="4"/>
  <c r="AB17" i="4"/>
  <c r="AA17" i="4"/>
  <c r="AH16" i="4"/>
  <c r="AG16" i="4"/>
  <c r="AF16" i="4"/>
  <c r="AE16" i="4"/>
  <c r="AD16" i="4"/>
  <c r="AC16" i="4"/>
  <c r="AB16" i="4"/>
  <c r="AA16" i="4"/>
  <c r="AH15" i="4"/>
  <c r="AG15" i="4"/>
  <c r="AF15" i="4"/>
  <c r="AE15" i="4"/>
  <c r="AD15" i="4"/>
  <c r="AC15" i="4"/>
  <c r="AB15" i="4"/>
  <c r="AA15" i="4"/>
  <c r="AH14" i="4"/>
  <c r="AG14" i="4"/>
  <c r="AF14" i="4"/>
  <c r="AE14" i="4"/>
  <c r="AD14" i="4"/>
  <c r="AC14" i="4"/>
  <c r="AB14" i="4"/>
  <c r="AA14" i="4"/>
  <c r="AH13" i="4"/>
  <c r="AG13" i="4"/>
  <c r="AF13" i="4"/>
  <c r="AE13" i="4"/>
  <c r="AD13" i="4"/>
  <c r="AC13" i="4"/>
  <c r="AB13" i="4"/>
  <c r="AA13" i="4"/>
  <c r="AH12" i="4"/>
  <c r="AG12" i="4"/>
  <c r="AF12" i="4"/>
  <c r="AE12" i="4"/>
  <c r="AD12" i="4"/>
  <c r="AC12" i="4"/>
  <c r="AB12" i="4"/>
  <c r="AA12" i="4"/>
  <c r="AH11" i="4"/>
  <c r="AG11" i="4"/>
  <c r="AF11" i="4"/>
  <c r="AE11" i="4"/>
  <c r="AD11" i="4"/>
  <c r="AC11" i="4"/>
  <c r="AB11" i="4"/>
  <c r="AA11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AH31" i="4"/>
  <c r="AH53" i="4" s="1"/>
  <c r="AH58" i="4" s="1"/>
  <c r="AH64" i="4" s="1"/>
  <c r="AG31" i="4"/>
  <c r="AG53" i="4" s="1"/>
  <c r="AG58" i="4" s="1"/>
  <c r="AG64" i="4" s="1"/>
  <c r="AF31" i="4"/>
  <c r="AF53" i="4" s="1"/>
  <c r="AF58" i="4" s="1"/>
  <c r="AF64" i="4" s="1"/>
  <c r="AE31" i="4"/>
  <c r="AE53" i="4" s="1"/>
  <c r="AE58" i="4" s="1"/>
  <c r="AE64" i="4" s="1"/>
  <c r="AD31" i="4"/>
  <c r="AD53" i="4" s="1"/>
  <c r="AD58" i="4" s="1"/>
  <c r="AD64" i="4" s="1"/>
  <c r="AC31" i="4"/>
  <c r="AC53" i="4" s="1"/>
  <c r="AC58" i="4" s="1"/>
  <c r="AC64" i="4" s="1"/>
  <c r="AB31" i="4"/>
  <c r="AB53" i="4" s="1"/>
  <c r="AB58" i="4" s="1"/>
  <c r="AB64" i="4" s="1"/>
  <c r="AA31" i="4"/>
  <c r="AA53" i="4" s="1"/>
  <c r="AA58" i="4" s="1"/>
  <c r="AA64" i="4" s="1"/>
  <c r="Z31" i="4"/>
  <c r="Z53" i="4" s="1"/>
  <c r="Z58" i="4" s="1"/>
  <c r="Z64" i="4" s="1"/>
  <c r="Y31" i="4"/>
  <c r="Y53" i="4" s="1"/>
  <c r="Y58" i="4" s="1"/>
  <c r="Y64" i="4" s="1"/>
  <c r="X31" i="4"/>
  <c r="X53" i="4" s="1"/>
  <c r="X58" i="4" s="1"/>
  <c r="X64" i="4" s="1"/>
  <c r="W31" i="4"/>
  <c r="W53" i="4" s="1"/>
  <c r="W58" i="4" s="1"/>
  <c r="W64" i="4" s="1"/>
  <c r="V31" i="4"/>
  <c r="V53" i="4" s="1"/>
  <c r="V58" i="4" s="1"/>
  <c r="V64" i="4" s="1"/>
  <c r="U31" i="4"/>
  <c r="U53" i="4" s="1"/>
  <c r="U58" i="4" s="1"/>
  <c r="U64" i="4" s="1"/>
  <c r="T31" i="4"/>
  <c r="T53" i="4" s="1"/>
  <c r="T58" i="4" s="1"/>
  <c r="T64" i="4" s="1"/>
  <c r="S31" i="4"/>
  <c r="S53" i="4" s="1"/>
  <c r="S58" i="4" s="1"/>
  <c r="S64" i="4" s="1"/>
  <c r="R31" i="4"/>
  <c r="R53" i="4" s="1"/>
  <c r="R58" i="4" s="1"/>
  <c r="R64" i="4" s="1"/>
  <c r="Q31" i="4"/>
  <c r="Q53" i="4" s="1"/>
  <c r="Q58" i="4" s="1"/>
  <c r="Q64" i="4" s="1"/>
  <c r="P31" i="4"/>
  <c r="P53" i="4" s="1"/>
  <c r="P58" i="4" s="1"/>
  <c r="P64" i="4" s="1"/>
  <c r="O31" i="4"/>
  <c r="O53" i="4" s="1"/>
  <c r="O58" i="4" s="1"/>
  <c r="O64" i="4" s="1"/>
  <c r="N31" i="4"/>
  <c r="N53" i="4" s="1"/>
  <c r="N58" i="4" s="1"/>
  <c r="N64" i="4" s="1"/>
  <c r="M31" i="4"/>
  <c r="M53" i="4" s="1"/>
  <c r="M58" i="4" s="1"/>
  <c r="M64" i="4" s="1"/>
  <c r="L31" i="4"/>
  <c r="L53" i="4" s="1"/>
  <c r="L58" i="4" s="1"/>
  <c r="L64" i="4" s="1"/>
  <c r="K31" i="4"/>
  <c r="K53" i="4" s="1"/>
  <c r="K58" i="4" s="1"/>
  <c r="K64" i="4" s="1"/>
  <c r="J31" i="4"/>
  <c r="J53" i="4" s="1"/>
  <c r="J58" i="4" s="1"/>
  <c r="J64" i="4" s="1"/>
  <c r="I31" i="4"/>
  <c r="I53" i="4" s="1"/>
  <c r="I58" i="4" s="1"/>
  <c r="I64" i="4" s="1"/>
  <c r="H31" i="4"/>
  <c r="H53" i="4" s="1"/>
  <c r="H58" i="4" s="1"/>
  <c r="H64" i="4" s="1"/>
  <c r="G31" i="4"/>
  <c r="G53" i="4" s="1"/>
  <c r="G58" i="4" s="1"/>
  <c r="G64" i="4" s="1"/>
  <c r="F31" i="4"/>
  <c r="F53" i="4" s="1"/>
  <c r="F58" i="4" s="1"/>
  <c r="F64" i="4" s="1"/>
  <c r="E31" i="4"/>
  <c r="E53" i="4" s="1"/>
  <c r="E58" i="4" s="1"/>
  <c r="E64" i="4" s="1"/>
  <c r="D31" i="4"/>
  <c r="D53" i="4" s="1"/>
  <c r="D58" i="4" s="1"/>
  <c r="D64" i="4" s="1"/>
  <c r="C31" i="4"/>
  <c r="C53" i="4" s="1"/>
  <c r="C58" i="4" s="1"/>
  <c r="C64" i="4" s="1"/>
  <c r="AF64" i="2"/>
  <c r="AE64" i="2"/>
  <c r="AB64" i="2"/>
  <c r="AA64" i="2"/>
  <c r="X64" i="2"/>
  <c r="W64" i="2"/>
  <c r="T64" i="2"/>
  <c r="S64" i="2"/>
  <c r="P64" i="2"/>
  <c r="O64" i="2"/>
  <c r="L64" i="2"/>
  <c r="K64" i="2"/>
  <c r="H64" i="2"/>
  <c r="G64" i="2"/>
  <c r="D64" i="2"/>
  <c r="AH63" i="2"/>
  <c r="AH64" i="2" s="1"/>
  <c r="AG63" i="2"/>
  <c r="AG64" i="2" s="1"/>
  <c r="AF63" i="2"/>
  <c r="AE63" i="2"/>
  <c r="AD63" i="2"/>
  <c r="AD64" i="2" s="1"/>
  <c r="AC63" i="2"/>
  <c r="AC64" i="2" s="1"/>
  <c r="AB63" i="2"/>
  <c r="AA63" i="2"/>
  <c r="Z63" i="2"/>
  <c r="Z64" i="2" s="1"/>
  <c r="Y63" i="2"/>
  <c r="Y64" i="2" s="1"/>
  <c r="X63" i="2"/>
  <c r="W63" i="2"/>
  <c r="V63" i="2"/>
  <c r="V64" i="2" s="1"/>
  <c r="U63" i="2"/>
  <c r="U64" i="2" s="1"/>
  <c r="T63" i="2"/>
  <c r="S63" i="2"/>
  <c r="R63" i="2"/>
  <c r="R64" i="2" s="1"/>
  <c r="Q63" i="2"/>
  <c r="Q64" i="2" s="1"/>
  <c r="P63" i="2"/>
  <c r="O63" i="2"/>
  <c r="N63" i="2"/>
  <c r="N64" i="2" s="1"/>
  <c r="M63" i="2"/>
  <c r="M64" i="2" s="1"/>
  <c r="L63" i="2"/>
  <c r="K63" i="2"/>
  <c r="J63" i="2"/>
  <c r="J64" i="2" s="1"/>
  <c r="I63" i="2"/>
  <c r="I64" i="2" s="1"/>
  <c r="H63" i="2"/>
  <c r="G63" i="2"/>
  <c r="F63" i="2"/>
  <c r="F64" i="2" s="1"/>
  <c r="E63" i="2"/>
  <c r="E64" i="2" s="1"/>
  <c r="D63" i="2"/>
  <c r="C64" i="2"/>
  <c r="C63" i="2"/>
  <c r="AF58" i="2"/>
  <c r="AE58" i="2"/>
  <c r="AB58" i="2"/>
  <c r="AA58" i="2"/>
  <c r="X58" i="2"/>
  <c r="W58" i="2"/>
  <c r="T58" i="2"/>
  <c r="S58" i="2"/>
  <c r="P58" i="2"/>
  <c r="O58" i="2"/>
  <c r="L58" i="2"/>
  <c r="K58" i="2"/>
  <c r="H58" i="2"/>
  <c r="G58" i="2"/>
  <c r="D58" i="2"/>
  <c r="AH57" i="2"/>
  <c r="AH58" i="2" s="1"/>
  <c r="AG57" i="2"/>
  <c r="AG58" i="2" s="1"/>
  <c r="AF57" i="2"/>
  <c r="AE57" i="2"/>
  <c r="AD57" i="2"/>
  <c r="AD58" i="2" s="1"/>
  <c r="AC57" i="2"/>
  <c r="AC58" i="2" s="1"/>
  <c r="AB57" i="2"/>
  <c r="AA57" i="2"/>
  <c r="Z57" i="2"/>
  <c r="Z58" i="2" s="1"/>
  <c r="Y57" i="2"/>
  <c r="Y58" i="2" s="1"/>
  <c r="X57" i="2"/>
  <c r="W57" i="2"/>
  <c r="V57" i="2"/>
  <c r="V58" i="2" s="1"/>
  <c r="U57" i="2"/>
  <c r="U58" i="2" s="1"/>
  <c r="T57" i="2"/>
  <c r="S57" i="2"/>
  <c r="R57" i="2"/>
  <c r="R58" i="2" s="1"/>
  <c r="Q57" i="2"/>
  <c r="Q58" i="2" s="1"/>
  <c r="P57" i="2"/>
  <c r="O57" i="2"/>
  <c r="N57" i="2"/>
  <c r="N58" i="2" s="1"/>
  <c r="M57" i="2"/>
  <c r="M58" i="2" s="1"/>
  <c r="L57" i="2"/>
  <c r="K57" i="2"/>
  <c r="J57" i="2"/>
  <c r="J58" i="2" s="1"/>
  <c r="I57" i="2"/>
  <c r="I58" i="2" s="1"/>
  <c r="H57" i="2"/>
  <c r="G57" i="2"/>
  <c r="F57" i="2"/>
  <c r="F58" i="2" s="1"/>
  <c r="E57" i="2"/>
  <c r="E58" i="2" s="1"/>
  <c r="D57" i="2"/>
  <c r="C58" i="2"/>
  <c r="C57" i="2"/>
  <c r="AF53" i="2"/>
  <c r="AE53" i="2"/>
  <c r="AB53" i="2"/>
  <c r="AA53" i="2"/>
  <c r="X53" i="2"/>
  <c r="W53" i="2"/>
  <c r="T53" i="2"/>
  <c r="S53" i="2"/>
  <c r="P53" i="2"/>
  <c r="O53" i="2"/>
  <c r="L53" i="2"/>
  <c r="K53" i="2"/>
  <c r="H53" i="2"/>
  <c r="G53" i="2"/>
  <c r="D53" i="2"/>
  <c r="AH52" i="2"/>
  <c r="AH53" i="2" s="1"/>
  <c r="AG52" i="2"/>
  <c r="AG53" i="2" s="1"/>
  <c r="AF52" i="2"/>
  <c r="AE52" i="2"/>
  <c r="AD52" i="2"/>
  <c r="AD53" i="2" s="1"/>
  <c r="AC52" i="2"/>
  <c r="AC53" i="2" s="1"/>
  <c r="AB52" i="2"/>
  <c r="AA52" i="2"/>
  <c r="Z52" i="2"/>
  <c r="Z53" i="2" s="1"/>
  <c r="Y52" i="2"/>
  <c r="Y53" i="2" s="1"/>
  <c r="X52" i="2"/>
  <c r="W52" i="2"/>
  <c r="V52" i="2"/>
  <c r="V53" i="2" s="1"/>
  <c r="U52" i="2"/>
  <c r="U53" i="2" s="1"/>
  <c r="T52" i="2"/>
  <c r="S52" i="2"/>
  <c r="R52" i="2"/>
  <c r="R53" i="2" s="1"/>
  <c r="Q52" i="2"/>
  <c r="Q53" i="2" s="1"/>
  <c r="P52" i="2"/>
  <c r="O52" i="2"/>
  <c r="N52" i="2"/>
  <c r="N53" i="2" s="1"/>
  <c r="M52" i="2"/>
  <c r="M53" i="2" s="1"/>
  <c r="L52" i="2"/>
  <c r="K52" i="2"/>
  <c r="J52" i="2"/>
  <c r="J53" i="2" s="1"/>
  <c r="I52" i="2"/>
  <c r="I53" i="2" s="1"/>
  <c r="H52" i="2"/>
  <c r="G52" i="2"/>
  <c r="F52" i="2"/>
  <c r="F53" i="2" s="1"/>
  <c r="E52" i="2"/>
  <c r="E53" i="2" s="1"/>
  <c r="D52" i="2"/>
  <c r="C53" i="2"/>
  <c r="C52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</calcChain>
</file>

<file path=xl/sharedStrings.xml><?xml version="1.0" encoding="utf-8"?>
<sst xmlns="http://schemas.openxmlformats.org/spreadsheetml/2006/main" count="449" uniqueCount="75">
  <si>
    <t>ANNEXURE - 5</t>
  </si>
  <si>
    <t xml:space="preserve">BANKWISE POSITION OF INSURANCE IN PMJDY AS ON </t>
  </si>
  <si>
    <t>31.03.2019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</si>
  <si>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</si>
  <si>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</si>
  <si>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</si>
  <si>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</si>
  <si>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</si>
  <si>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</si>
  <si>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</si>
  <si>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</si>
  <si>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</si>
  <si>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</si>
  <si>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</si>
  <si>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No</t>
  </si>
  <si>
    <t>Amt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</si>
  <si>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</si>
  <si>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</si>
  <si>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</si>
  <si>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</si>
  <si>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</si>
  <si>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</si>
  <si>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</si>
  <si>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</si>
  <si>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</si>
  <si>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</si>
  <si>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</si>
  <si>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</si>
  <si>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</si>
  <si>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</si>
  <si>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</si>
  <si>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</si>
  <si>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</si>
  <si>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</si>
  <si>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</si>
  <si>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</si>
  <si>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</si>
  <si>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</si>
  <si>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</si>
  <si>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</si>
  <si>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</si>
  <si>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</si>
  <si>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</si>
  <si>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</si>
  <si>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</si>
  <si>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</si>
  <si>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</si>
  <si>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</si>
  <si>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</si>
  <si>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</si>
  <si>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</si>
  <si>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</si>
  <si>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</si>
  <si>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</si>
  <si>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</si>
  <si>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</si>
  <si>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</si>
  <si>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</si>
  <si>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</si>
  <si>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</si>
  <si>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</si>
  <si>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</si>
  <si>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</si>
  <si>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</si>
  <si>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</si>
  <si>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</si>
  <si>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</si>
  <si>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</si>
  <si>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</si>
  <si>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</si>
  <si>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</si>
  <si>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 xml:space="preserve">BANKWISE POSITION OF INSURANCE IN PMSBY AS ON </t>
  </si>
  <si>
    <t>ANNEXURE - 5 B</t>
  </si>
  <si>
    <t>BANKWISE POSITION OF INSURANCE IN PMJJBY AS ON 30.03.2019</t>
  </si>
  <si>
    <t>ANNEXURE - 5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</si>
</sst>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2" fillId="0" borderId="1" xfId="0" applyFont="1" applyBorder="1" applyAlignment="1">
      <alignment horizontal="center"/>
    </xf>
    <xf numFmtId="0" fontId="2" fillId="2" borderId="0" xfId="0" applyFont="1" applyFill="1"/>
    <xf numFmtId="0" fontId="3" fillId="2" borderId="8" xfId="0" applyFont="1" applyFill="1" applyBorder="1"/>
    <xf numFmtId="0" fontId="0" fillId="2" borderId="8" xfId="0" applyFill="1" applyBorder="1"/>
    <xf numFmtId="0" fontId="1" fillId="2" borderId="8" xfId="0" applyFont="1" applyFill="1" applyBorder="1"/>
    <xf numFmtId="0" fontId="2" fillId="2" borderId="8" xfId="0" applyFont="1" applyFill="1" applyBorder="1"/>
    <xf numFmtId="0" fontId="3" fillId="0" borderId="8" xfId="0" applyFont="1" applyBorder="1"/>
    <xf numFmtId="0" fontId="0" fillId="0" borderId="8" xfId="0" applyBorder="1"/>
    <xf numFmtId="0" fontId="1" fillId="0" borderId="8" xfId="0" applyFont="1" applyBorder="1"/>
    <xf numFmtId="0" fontId="2" fillId="2" borderId="8" xfId="0" applyFont="1" applyFill="1" applyBorder="1"/>
    <xf numFmtId="0" fontId="2" fillId="2" borderId="8" xfId="0" applyFont="1" applyFill="1" applyBorder="1"/>
    <xf numFmtId="0" fontId="2" fillId="2" borderId="8" xfId="0" applyFont="1" applyFill="1" applyBorder="1"/>
    <xf numFmtId="0" fontId="5" fillId="2" borderId="1" xfId="0" applyFont="1" applyFill="1" applyBorder="1" applyAlignment="1">
      <alignment wrapText="1"/>
    </xf>
    <xf numFmtId="0" fontId="1" fillId="2" borderId="9" xfId="0" applyFont="1" applyFill="1" applyBorder="1"/>
    <xf numFmtId="0" fontId="0" fillId="0" borderId="10" xfId="0" applyBorder="1"/>
    <xf numFmtId="0" fontId="2" fillId="0" borderId="10" xfId="0" applyFont="1" applyBorder="1"/>
    <xf numFmtId="0" fontId="0" fillId="0" borderId="11" xfId="0" applyBorder="1"/>
    <xf numFmtId="0" fontId="2" fillId="2" borderId="12" xfId="0" applyFont="1" applyFill="1" applyBorder="1"/>
    <xf numFmtId="0" fontId="2" fillId="0" borderId="0" xfId="0" applyFont="1" applyBorder="1"/>
    <xf numFmtId="17" fontId="2" fillId="0" borderId="0" xfId="0" applyNumberFormat="1" applyFont="1" applyBorder="1"/>
    <xf numFmtId="0" fontId="0" fillId="0" borderId="0" xfId="0" applyBorder="1"/>
    <xf numFmtId="0" fontId="0" fillId="0" borderId="13" xfId="0" applyBorder="1"/>
    <xf numFmtId="0" fontId="1" fillId="2" borderId="12" xfId="0" applyFont="1" applyFill="1" applyBorder="1"/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2" borderId="8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64"/>
  <sheetViews>
    <sheetView workbookViewId="0">
      <selection activeCell="Z6" sqref="Z6"/>
    </sheetView>
  </sheetViews>
  <sheetFormatPr defaultRowHeight="15.75" x14ac:dyDescent="0.25"/>
  <cols>
    <col min="1" max="1" width="4.140625" style="5" customWidth="1"/>
    <col min="2" max="2" width="25.5703125" bestFit="1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9" width="12.85546875" hidden="1" customWidth="1"/>
    <col min="10" max="10" width="11.7109375" hidden="1" customWidth="1"/>
    <col min="11" max="11" width="11.85546875" hidden="1" customWidth="1"/>
    <col min="12" max="12" width="10" hidden="1" customWidth="1"/>
    <col min="13" max="13" width="10.7109375" hidden="1" customWidth="1"/>
    <col min="14" max="18" width="9.140625" hidden="1" customWidth="1"/>
    <col min="19" max="19" width="9.85546875" customWidth="1"/>
    <col min="20" max="20" width="9.5703125" customWidth="1"/>
    <col min="21" max="21" width="9.7109375" customWidth="1"/>
    <col min="22" max="26" width="9.140625" customWidth="1"/>
    <col min="27" max="27" width="9.85546875" customWidth="1"/>
    <col min="28" max="28" width="9.7109375" customWidth="1"/>
    <col min="29" max="29" width="9.140625" customWidth="1"/>
  </cols>
  <sheetData>
    <row r="2" spans="1:34" x14ac:dyDescent="0.25">
      <c r="L2" s="1" t="s">
        <v>0</v>
      </c>
    </row>
    <row r="3" spans="1:34" x14ac:dyDescent="0.25">
      <c r="A3" s="6"/>
      <c r="B3" s="1" t="s">
        <v>1</v>
      </c>
      <c r="C3" s="1"/>
      <c r="D3" s="1"/>
      <c r="E3" s="1"/>
      <c r="F3" s="1"/>
      <c r="G3" s="1"/>
      <c r="H3" s="1" t="s">
        <v>2</v>
      </c>
      <c r="I3" s="1"/>
      <c r="J3" s="2"/>
      <c r="K3" s="1"/>
      <c r="W3" t="s">
        <v>2</v>
      </c>
    </row>
    <row r="4" spans="1:34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  <c r="AC4" s="1" t="s">
        <v>70</v>
      </c>
    </row>
    <row r="5" spans="1:34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4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4" x14ac:dyDescent="0.25">
      <c r="A7" s="6"/>
      <c r="B7" s="1"/>
      <c r="C7" s="1"/>
      <c r="D7" s="1"/>
      <c r="E7" s="1"/>
      <c r="F7" s="1"/>
      <c r="G7" s="1"/>
      <c r="H7" s="1"/>
      <c r="I7" s="1"/>
      <c r="J7" s="1"/>
      <c r="K7" s="1"/>
    </row>
    <row r="8" spans="1:34" ht="24.75" customHeight="1" x14ac:dyDescent="0.25">
      <c r="A8" s="21" t="s">
        <v>4</v>
      </c>
      <c r="B8" s="3" t="s">
        <v>5</v>
      </c>
      <c r="C8" s="33" t="s">
        <v>6</v>
      </c>
      <c r="D8" s="34"/>
      <c r="E8" s="34"/>
      <c r="F8" s="34"/>
      <c r="G8" s="34"/>
      <c r="H8" s="34"/>
      <c r="I8" s="34"/>
      <c r="J8" s="35"/>
      <c r="K8" s="33" t="s">
        <v>7</v>
      </c>
      <c r="L8" s="34"/>
      <c r="M8" s="34"/>
      <c r="N8" s="34"/>
      <c r="O8" s="34"/>
      <c r="P8" s="34"/>
      <c r="Q8" s="34"/>
      <c r="R8" s="35"/>
      <c r="S8" s="33" t="s">
        <v>8</v>
      </c>
      <c r="T8" s="34"/>
      <c r="U8" s="34"/>
      <c r="V8" s="34"/>
      <c r="W8" s="34"/>
      <c r="X8" s="34"/>
      <c r="Y8" s="34"/>
      <c r="Z8" s="35"/>
      <c r="AA8" s="33" t="s">
        <v>9</v>
      </c>
      <c r="AB8" s="34"/>
      <c r="AC8" s="34"/>
      <c r="AD8" s="34"/>
      <c r="AE8" s="34"/>
      <c r="AF8" s="34"/>
      <c r="AG8" s="34"/>
      <c r="AH8" s="35"/>
    </row>
    <row r="9" spans="1:34" x14ac:dyDescent="0.25">
      <c r="A9" s="7"/>
      <c r="B9" s="3"/>
      <c r="C9" s="33" t="s">
        <v>10</v>
      </c>
      <c r="D9" s="35"/>
      <c r="E9" s="33" t="s">
        <v>11</v>
      </c>
      <c r="F9" s="35"/>
      <c r="G9" s="36" t="s">
        <v>12</v>
      </c>
      <c r="H9" s="37"/>
      <c r="I9" s="36" t="s">
        <v>13</v>
      </c>
      <c r="J9" s="37"/>
      <c r="K9" s="33" t="s">
        <v>10</v>
      </c>
      <c r="L9" s="35"/>
      <c r="M9" s="33" t="s">
        <v>11</v>
      </c>
      <c r="N9" s="35"/>
      <c r="O9" s="36" t="s">
        <v>12</v>
      </c>
      <c r="P9" s="37"/>
      <c r="Q9" s="36" t="s">
        <v>13</v>
      </c>
      <c r="R9" s="37"/>
      <c r="S9" s="38" t="s">
        <v>10</v>
      </c>
      <c r="T9" s="38"/>
      <c r="U9" s="38" t="s">
        <v>11</v>
      </c>
      <c r="V9" s="38"/>
      <c r="W9" s="36" t="s">
        <v>12</v>
      </c>
      <c r="X9" s="37"/>
      <c r="Y9" s="36" t="s">
        <v>13</v>
      </c>
      <c r="Z9" s="37"/>
      <c r="AA9" s="38" t="s">
        <v>10</v>
      </c>
      <c r="AB9" s="38"/>
      <c r="AC9" s="38" t="s">
        <v>11</v>
      </c>
      <c r="AD9" s="38"/>
      <c r="AE9" s="36" t="s">
        <v>12</v>
      </c>
      <c r="AF9" s="37"/>
      <c r="AG9" s="36" t="s">
        <v>13</v>
      </c>
      <c r="AH9" s="37"/>
    </row>
    <row r="10" spans="1:34" x14ac:dyDescent="0.25">
      <c r="A10" s="7"/>
      <c r="B10" s="3"/>
      <c r="C10" s="4" t="s">
        <v>14</v>
      </c>
      <c r="D10" s="4" t="s">
        <v>15</v>
      </c>
      <c r="E10" s="4" t="s">
        <v>14</v>
      </c>
      <c r="F10" s="4" t="s">
        <v>15</v>
      </c>
      <c r="G10" s="4" t="s">
        <v>14</v>
      </c>
      <c r="H10" s="4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9" t="s">
        <v>14</v>
      </c>
      <c r="AH10" s="9" t="s">
        <v>15</v>
      </c>
    </row>
    <row r="11" spans="1:34" x14ac:dyDescent="0.25">
      <c r="A11" s="11">
        <v>1</v>
      </c>
      <c r="B11" s="15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4</v>
      </c>
      <c r="T11" s="17">
        <v>400</v>
      </c>
      <c r="U11" s="17">
        <v>4</v>
      </c>
      <c r="V11" s="17">
        <v>400</v>
      </c>
      <c r="W11" s="17">
        <v>4</v>
      </c>
      <c r="X11" s="17">
        <v>400</v>
      </c>
      <c r="Y11" s="17">
        <v>0</v>
      </c>
      <c r="Z11" s="17">
        <v>0</v>
      </c>
      <c r="AA11" s="17">
        <v>4</v>
      </c>
      <c r="AB11" s="17">
        <v>400</v>
      </c>
      <c r="AC11" s="17">
        <v>4</v>
      </c>
      <c r="AD11" s="17">
        <v>400</v>
      </c>
      <c r="AE11" s="17">
        <v>4</v>
      </c>
      <c r="AF11" s="17">
        <v>400</v>
      </c>
      <c r="AG11" s="17">
        <v>0</v>
      </c>
      <c r="AH11" s="17">
        <v>0</v>
      </c>
    </row>
    <row r="12" spans="1:34" x14ac:dyDescent="0.25">
      <c r="A12" s="11">
        <v>2</v>
      </c>
      <c r="B12" s="15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</row>
    <row r="13" spans="1:34" x14ac:dyDescent="0.25">
      <c r="A13" s="11">
        <v>3</v>
      </c>
      <c r="B13" s="15" t="s">
        <v>18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4</v>
      </c>
      <c r="T13" s="17">
        <v>400</v>
      </c>
      <c r="U13" s="17">
        <v>4</v>
      </c>
      <c r="V13" s="17">
        <v>400</v>
      </c>
      <c r="W13" s="17">
        <v>4</v>
      </c>
      <c r="X13" s="17">
        <v>400</v>
      </c>
      <c r="Y13" s="17">
        <v>0</v>
      </c>
      <c r="Z13" s="17">
        <v>0</v>
      </c>
      <c r="AA13" s="17">
        <v>4</v>
      </c>
      <c r="AB13" s="17">
        <v>400</v>
      </c>
      <c r="AC13" s="17">
        <v>4</v>
      </c>
      <c r="AD13" s="17">
        <v>400</v>
      </c>
      <c r="AE13" s="17">
        <v>4</v>
      </c>
      <c r="AF13" s="17">
        <v>400</v>
      </c>
      <c r="AG13" s="17">
        <v>0</v>
      </c>
      <c r="AH13" s="17">
        <v>0</v>
      </c>
    </row>
    <row r="14" spans="1:34" x14ac:dyDescent="0.25">
      <c r="A14" s="12">
        <v>4</v>
      </c>
      <c r="B14" s="16" t="s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</row>
    <row r="15" spans="1:34" x14ac:dyDescent="0.25">
      <c r="A15" s="12">
        <v>5</v>
      </c>
      <c r="B15" s="16" t="s">
        <v>20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</row>
    <row r="16" spans="1:34" x14ac:dyDescent="0.25">
      <c r="A16" s="12">
        <v>6</v>
      </c>
      <c r="B16" s="16" t="s">
        <v>21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</row>
    <row r="17" spans="1:34" x14ac:dyDescent="0.25">
      <c r="A17" s="12">
        <v>7</v>
      </c>
      <c r="B17" s="16" t="s">
        <v>22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6</v>
      </c>
      <c r="T17" s="17">
        <v>600</v>
      </c>
      <c r="U17" s="17">
        <v>6</v>
      </c>
      <c r="V17" s="17">
        <v>600</v>
      </c>
      <c r="W17" s="17">
        <v>4</v>
      </c>
      <c r="X17" s="17">
        <v>400</v>
      </c>
      <c r="Y17" s="17">
        <v>0</v>
      </c>
      <c r="Z17" s="17">
        <v>0</v>
      </c>
      <c r="AA17" s="17">
        <v>6</v>
      </c>
      <c r="AB17" s="17">
        <v>600</v>
      </c>
      <c r="AC17" s="17">
        <v>6</v>
      </c>
      <c r="AD17" s="17">
        <v>600</v>
      </c>
      <c r="AE17" s="17">
        <v>4</v>
      </c>
      <c r="AF17" s="17">
        <v>400</v>
      </c>
      <c r="AG17" s="17">
        <v>2</v>
      </c>
      <c r="AH17" s="17">
        <v>200</v>
      </c>
    </row>
    <row r="18" spans="1:34" x14ac:dyDescent="0.25">
      <c r="A18" s="12">
        <v>8</v>
      </c>
      <c r="B18" s="16" t="s">
        <v>23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</row>
    <row r="19" spans="1:34" x14ac:dyDescent="0.25">
      <c r="A19" s="12">
        <v>9</v>
      </c>
      <c r="B19" s="16" t="s">
        <v>24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</row>
    <row r="20" spans="1:34" x14ac:dyDescent="0.25">
      <c r="A20" s="12">
        <v>10</v>
      </c>
      <c r="B20" s="16" t="s">
        <v>25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</row>
    <row r="21" spans="1:34" x14ac:dyDescent="0.25">
      <c r="A21" s="13">
        <v>11</v>
      </c>
      <c r="B21" s="17" t="s">
        <v>26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</row>
    <row r="22" spans="1:34" x14ac:dyDescent="0.25">
      <c r="A22" s="13">
        <v>12</v>
      </c>
      <c r="B22" s="17" t="s">
        <v>27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</row>
    <row r="23" spans="1:34" x14ac:dyDescent="0.25">
      <c r="A23" s="13">
        <v>13</v>
      </c>
      <c r="B23" s="17" t="s">
        <v>28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5</v>
      </c>
      <c r="T23" s="17">
        <v>500</v>
      </c>
      <c r="U23" s="17">
        <v>5</v>
      </c>
      <c r="V23" s="17">
        <v>500</v>
      </c>
      <c r="W23" s="17">
        <v>4</v>
      </c>
      <c r="X23" s="17">
        <v>400</v>
      </c>
      <c r="Y23" s="17">
        <v>0</v>
      </c>
      <c r="Z23" s="17">
        <v>0</v>
      </c>
      <c r="AA23" s="17">
        <v>5</v>
      </c>
      <c r="AB23" s="17">
        <v>500</v>
      </c>
      <c r="AC23" s="17">
        <v>5</v>
      </c>
      <c r="AD23" s="17">
        <v>500</v>
      </c>
      <c r="AE23" s="17">
        <v>4</v>
      </c>
      <c r="AF23" s="17">
        <v>400</v>
      </c>
      <c r="AG23" s="17">
        <v>1</v>
      </c>
      <c r="AH23" s="17">
        <v>100</v>
      </c>
    </row>
    <row r="24" spans="1:34" x14ac:dyDescent="0.25">
      <c r="A24" s="13">
        <v>14</v>
      </c>
      <c r="B24" s="17" t="s">
        <v>29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</row>
    <row r="25" spans="1:34" x14ac:dyDescent="0.25">
      <c r="A25" s="13">
        <v>15</v>
      </c>
      <c r="B25" s="17" t="s">
        <v>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5</v>
      </c>
      <c r="T25" s="17">
        <v>500</v>
      </c>
      <c r="U25" s="17">
        <v>5</v>
      </c>
      <c r="V25" s="17">
        <v>500</v>
      </c>
      <c r="W25" s="17">
        <v>5</v>
      </c>
      <c r="X25" s="17">
        <v>500</v>
      </c>
      <c r="Y25" s="17">
        <v>0</v>
      </c>
      <c r="Z25" s="17">
        <v>0</v>
      </c>
      <c r="AA25" s="17">
        <v>5</v>
      </c>
      <c r="AB25" s="17">
        <v>500</v>
      </c>
      <c r="AC25" s="17">
        <v>5</v>
      </c>
      <c r="AD25" s="17">
        <v>500</v>
      </c>
      <c r="AE25" s="17">
        <v>5</v>
      </c>
      <c r="AF25" s="17">
        <v>500</v>
      </c>
      <c r="AG25" s="17">
        <v>0</v>
      </c>
      <c r="AH25" s="17">
        <v>0</v>
      </c>
    </row>
    <row r="26" spans="1:34" x14ac:dyDescent="0.25">
      <c r="A26" s="13">
        <v>16</v>
      </c>
      <c r="B26" s="17" t="s">
        <v>31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4" x14ac:dyDescent="0.25">
      <c r="A27" s="13">
        <v>17</v>
      </c>
      <c r="B27" s="17" t="s">
        <v>32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</row>
    <row r="28" spans="1:34" x14ac:dyDescent="0.25">
      <c r="A28" s="13">
        <v>18</v>
      </c>
      <c r="B28" s="17" t="s">
        <v>33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2</v>
      </c>
      <c r="T28" s="17">
        <v>200</v>
      </c>
      <c r="U28" s="17">
        <v>2</v>
      </c>
      <c r="V28" s="17">
        <v>200</v>
      </c>
      <c r="W28" s="17">
        <v>2</v>
      </c>
      <c r="X28" s="17">
        <v>200</v>
      </c>
      <c r="Y28" s="17">
        <v>0</v>
      </c>
      <c r="Z28" s="17">
        <v>0</v>
      </c>
      <c r="AA28" s="17">
        <v>2</v>
      </c>
      <c r="AB28" s="17">
        <v>200</v>
      </c>
      <c r="AC28" s="17">
        <v>2</v>
      </c>
      <c r="AD28" s="17">
        <v>200</v>
      </c>
      <c r="AE28" s="17">
        <v>2</v>
      </c>
      <c r="AF28" s="17">
        <v>200</v>
      </c>
      <c r="AG28" s="17">
        <v>0</v>
      </c>
      <c r="AH28" s="17">
        <v>0</v>
      </c>
    </row>
    <row r="29" spans="1:34" x14ac:dyDescent="0.25">
      <c r="A29" s="13">
        <v>19</v>
      </c>
      <c r="B29" s="17" t="s">
        <v>34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</row>
    <row r="30" spans="1:34" x14ac:dyDescent="0.25">
      <c r="A30" s="13">
        <v>20</v>
      </c>
      <c r="B30" s="17" t="s">
        <v>35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4" s="10" customFormat="1" x14ac:dyDescent="0.25">
      <c r="A31" s="39" t="s">
        <v>36</v>
      </c>
      <c r="B31" s="39"/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26</v>
      </c>
      <c r="T31" s="14">
        <v>2600</v>
      </c>
      <c r="U31" s="14">
        <v>26</v>
      </c>
      <c r="V31" s="14">
        <v>2600</v>
      </c>
      <c r="W31" s="14">
        <v>23</v>
      </c>
      <c r="X31" s="14">
        <v>2300</v>
      </c>
      <c r="Y31" s="14">
        <v>0</v>
      </c>
      <c r="Z31" s="14">
        <v>0</v>
      </c>
      <c r="AA31" s="14">
        <v>26</v>
      </c>
      <c r="AB31" s="14">
        <v>2600</v>
      </c>
      <c r="AC31" s="14">
        <v>26</v>
      </c>
      <c r="AD31" s="14">
        <v>2600</v>
      </c>
      <c r="AE31" s="14">
        <v>23</v>
      </c>
      <c r="AF31" s="14">
        <v>2300</v>
      </c>
      <c r="AG31" s="14">
        <v>3</v>
      </c>
      <c r="AH31" s="14">
        <v>300</v>
      </c>
    </row>
    <row r="32" spans="1:34" x14ac:dyDescent="0.25">
      <c r="A32" s="13">
        <v>21</v>
      </c>
      <c r="B32" s="17" t="s">
        <v>37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x14ac:dyDescent="0.25">
      <c r="A33" s="13">
        <v>22</v>
      </c>
      <c r="B33" s="17" t="s">
        <v>38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x14ac:dyDescent="0.25">
      <c r="A34" s="13">
        <v>23</v>
      </c>
      <c r="B34" s="17" t="s">
        <v>39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x14ac:dyDescent="0.25">
      <c r="A35" s="13">
        <v>24</v>
      </c>
      <c r="B35" s="17" t="s">
        <v>40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x14ac:dyDescent="0.25">
      <c r="A36" s="13">
        <v>25</v>
      </c>
      <c r="B36" s="17" t="s">
        <v>41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1</v>
      </c>
      <c r="T36" s="17">
        <v>200</v>
      </c>
      <c r="U36" s="17">
        <v>1</v>
      </c>
      <c r="V36" s="17">
        <v>200</v>
      </c>
      <c r="W36" s="17">
        <v>1</v>
      </c>
      <c r="X36" s="17">
        <v>200</v>
      </c>
      <c r="Y36" s="17">
        <v>0</v>
      </c>
      <c r="Z36" s="17">
        <v>0</v>
      </c>
      <c r="AA36" s="17">
        <v>1</v>
      </c>
      <c r="AB36" s="17">
        <v>200</v>
      </c>
      <c r="AC36" s="17">
        <v>1</v>
      </c>
      <c r="AD36" s="17">
        <v>200</v>
      </c>
      <c r="AE36" s="17">
        <v>1</v>
      </c>
      <c r="AF36" s="17">
        <v>200</v>
      </c>
      <c r="AG36" s="17">
        <v>0</v>
      </c>
      <c r="AH36" s="17">
        <v>0</v>
      </c>
    </row>
    <row r="37" spans="1:34" x14ac:dyDescent="0.25">
      <c r="A37" s="13">
        <v>26</v>
      </c>
      <c r="B37" s="17" t="s">
        <v>42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x14ac:dyDescent="0.25">
      <c r="A38" s="13">
        <v>27</v>
      </c>
      <c r="B38" s="17" t="s">
        <v>43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x14ac:dyDescent="0.25">
      <c r="A39" s="13">
        <v>28</v>
      </c>
      <c r="B39" s="17" t="s">
        <v>44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x14ac:dyDescent="0.25">
      <c r="A40" s="13">
        <v>29</v>
      </c>
      <c r="B40" s="17" t="s">
        <v>45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x14ac:dyDescent="0.25">
      <c r="A41" s="13">
        <v>30</v>
      </c>
      <c r="B41" s="17" t="s">
        <v>46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</row>
    <row r="42" spans="1:34" x14ac:dyDescent="0.25">
      <c r="A42" s="13">
        <v>31</v>
      </c>
      <c r="B42" s="17" t="s">
        <v>47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2</v>
      </c>
      <c r="T42" s="17">
        <v>400</v>
      </c>
      <c r="U42" s="17">
        <v>2</v>
      </c>
      <c r="V42" s="17">
        <v>400</v>
      </c>
      <c r="W42" s="17">
        <v>2</v>
      </c>
      <c r="X42" s="17">
        <v>400</v>
      </c>
      <c r="Y42" s="17">
        <v>0</v>
      </c>
      <c r="Z42" s="17">
        <v>0</v>
      </c>
      <c r="AA42" s="17">
        <v>2</v>
      </c>
      <c r="AB42" s="17">
        <v>400</v>
      </c>
      <c r="AC42" s="17">
        <v>2</v>
      </c>
      <c r="AD42" s="17">
        <v>400</v>
      </c>
      <c r="AE42" s="17">
        <v>2</v>
      </c>
      <c r="AF42" s="17">
        <v>400</v>
      </c>
      <c r="AG42" s="17">
        <v>0</v>
      </c>
      <c r="AH42" s="17">
        <v>0</v>
      </c>
    </row>
    <row r="43" spans="1:34" x14ac:dyDescent="0.25">
      <c r="A43" s="13">
        <v>32</v>
      </c>
      <c r="B43" s="17" t="s">
        <v>48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</row>
    <row r="44" spans="1:34" x14ac:dyDescent="0.25">
      <c r="A44" s="13">
        <v>33</v>
      </c>
      <c r="B44" s="17" t="s">
        <v>49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</row>
    <row r="45" spans="1:34" x14ac:dyDescent="0.25">
      <c r="A45" s="13">
        <v>34</v>
      </c>
      <c r="B45" s="17" t="s">
        <v>50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x14ac:dyDescent="0.25">
      <c r="A46" s="13">
        <v>35</v>
      </c>
      <c r="B46" s="17" t="s">
        <v>51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x14ac:dyDescent="0.25">
      <c r="A47" s="13">
        <v>36</v>
      </c>
      <c r="B47" s="17" t="s">
        <v>52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x14ac:dyDescent="0.25">
      <c r="A48" s="13">
        <v>37</v>
      </c>
      <c r="B48" s="17" t="s">
        <v>53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</row>
    <row r="49" spans="1:34" x14ac:dyDescent="0.25">
      <c r="A49" s="13">
        <v>38</v>
      </c>
      <c r="B49" s="17" t="s">
        <v>54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</row>
    <row r="50" spans="1:34" x14ac:dyDescent="0.25">
      <c r="A50" s="13">
        <v>39</v>
      </c>
      <c r="B50" s="17" t="s">
        <v>55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</row>
    <row r="51" spans="1:34" x14ac:dyDescent="0.25">
      <c r="A51" s="13">
        <v>40</v>
      </c>
      <c r="B51" s="17" t="s">
        <v>56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</row>
    <row r="52" spans="1:34" s="10" customFormat="1" x14ac:dyDescent="0.25">
      <c r="A52" s="39" t="s">
        <v>57</v>
      </c>
      <c r="B52" s="39"/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f>SUM(S32:S51)</f>
        <v>3</v>
      </c>
      <c r="T52" s="20">
        <f t="shared" ref="T52:AH52" si="0">SUM(T32:T51)</f>
        <v>600</v>
      </c>
      <c r="U52" s="20">
        <f t="shared" si="0"/>
        <v>3</v>
      </c>
      <c r="V52" s="20">
        <f t="shared" si="0"/>
        <v>600</v>
      </c>
      <c r="W52" s="20">
        <f t="shared" si="0"/>
        <v>3</v>
      </c>
      <c r="X52" s="20">
        <f t="shared" si="0"/>
        <v>600</v>
      </c>
      <c r="Y52" s="20">
        <f t="shared" si="0"/>
        <v>0</v>
      </c>
      <c r="Z52" s="20">
        <f t="shared" si="0"/>
        <v>0</v>
      </c>
      <c r="AA52" s="20">
        <f t="shared" si="0"/>
        <v>3</v>
      </c>
      <c r="AB52" s="20">
        <f t="shared" si="0"/>
        <v>600</v>
      </c>
      <c r="AC52" s="20">
        <f t="shared" si="0"/>
        <v>3</v>
      </c>
      <c r="AD52" s="20">
        <f t="shared" si="0"/>
        <v>600</v>
      </c>
      <c r="AE52" s="20">
        <f t="shared" si="0"/>
        <v>3</v>
      </c>
      <c r="AF52" s="20">
        <f t="shared" si="0"/>
        <v>600</v>
      </c>
      <c r="AG52" s="20">
        <f t="shared" si="0"/>
        <v>0</v>
      </c>
      <c r="AH52" s="20">
        <f t="shared" si="0"/>
        <v>0</v>
      </c>
    </row>
    <row r="53" spans="1:34" s="10" customFormat="1" x14ac:dyDescent="0.25">
      <c r="A53" s="39" t="s">
        <v>58</v>
      </c>
      <c r="B53" s="39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f>S31+S52</f>
        <v>29</v>
      </c>
      <c r="T53" s="20">
        <f t="shared" ref="T53:AH53" si="1">T31+T52</f>
        <v>3200</v>
      </c>
      <c r="U53" s="20">
        <f t="shared" si="1"/>
        <v>29</v>
      </c>
      <c r="V53" s="20">
        <f t="shared" si="1"/>
        <v>3200</v>
      </c>
      <c r="W53" s="20">
        <f t="shared" si="1"/>
        <v>26</v>
      </c>
      <c r="X53" s="20">
        <f t="shared" si="1"/>
        <v>2900</v>
      </c>
      <c r="Y53" s="20">
        <f t="shared" si="1"/>
        <v>0</v>
      </c>
      <c r="Z53" s="20">
        <f t="shared" si="1"/>
        <v>0</v>
      </c>
      <c r="AA53" s="20">
        <f t="shared" si="1"/>
        <v>29</v>
      </c>
      <c r="AB53" s="20">
        <f t="shared" si="1"/>
        <v>3200</v>
      </c>
      <c r="AC53" s="20">
        <f t="shared" si="1"/>
        <v>29</v>
      </c>
      <c r="AD53" s="20">
        <f t="shared" si="1"/>
        <v>3200</v>
      </c>
      <c r="AE53" s="20">
        <f t="shared" si="1"/>
        <v>26</v>
      </c>
      <c r="AF53" s="20">
        <f t="shared" si="1"/>
        <v>2900</v>
      </c>
      <c r="AG53" s="20">
        <f t="shared" si="1"/>
        <v>3</v>
      </c>
      <c r="AH53" s="20">
        <f t="shared" si="1"/>
        <v>300</v>
      </c>
    </row>
    <row r="54" spans="1:34" x14ac:dyDescent="0.25">
      <c r="A54" s="13">
        <v>41</v>
      </c>
      <c r="B54" s="17" t="s">
        <v>59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</row>
    <row r="55" spans="1:34" x14ac:dyDescent="0.25">
      <c r="A55" s="13">
        <v>42</v>
      </c>
      <c r="B55" s="17" t="s">
        <v>60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</row>
    <row r="56" spans="1:34" x14ac:dyDescent="0.25">
      <c r="A56" s="13">
        <v>43</v>
      </c>
      <c r="B56" s="17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</row>
    <row r="57" spans="1:34" s="10" customFormat="1" x14ac:dyDescent="0.25">
      <c r="A57" s="39" t="s">
        <v>62</v>
      </c>
      <c r="B57" s="39"/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</row>
    <row r="58" spans="1:34" s="10" customFormat="1" x14ac:dyDescent="0.25">
      <c r="A58" s="39" t="s">
        <v>63</v>
      </c>
      <c r="B58" s="39"/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f>S53+S57</f>
        <v>29</v>
      </c>
      <c r="T58" s="20">
        <f t="shared" ref="T58:AH58" si="2">T53+T57</f>
        <v>3200</v>
      </c>
      <c r="U58" s="20">
        <f t="shared" si="2"/>
        <v>29</v>
      </c>
      <c r="V58" s="20">
        <f t="shared" si="2"/>
        <v>3200</v>
      </c>
      <c r="W58" s="20">
        <f t="shared" si="2"/>
        <v>26</v>
      </c>
      <c r="X58" s="20">
        <f t="shared" si="2"/>
        <v>2900</v>
      </c>
      <c r="Y58" s="20">
        <f t="shared" si="2"/>
        <v>0</v>
      </c>
      <c r="Z58" s="20">
        <f t="shared" si="2"/>
        <v>0</v>
      </c>
      <c r="AA58" s="20">
        <f t="shared" si="2"/>
        <v>29</v>
      </c>
      <c r="AB58" s="20">
        <f t="shared" si="2"/>
        <v>3200</v>
      </c>
      <c r="AC58" s="20">
        <f t="shared" si="2"/>
        <v>29</v>
      </c>
      <c r="AD58" s="20">
        <f t="shared" si="2"/>
        <v>3200</v>
      </c>
      <c r="AE58" s="20">
        <f t="shared" si="2"/>
        <v>26</v>
      </c>
      <c r="AF58" s="20">
        <f t="shared" si="2"/>
        <v>2900</v>
      </c>
      <c r="AG58" s="20">
        <f t="shared" si="2"/>
        <v>3</v>
      </c>
      <c r="AH58" s="20">
        <f t="shared" si="2"/>
        <v>300</v>
      </c>
    </row>
    <row r="59" spans="1:34" x14ac:dyDescent="0.25">
      <c r="A59" s="13">
        <v>44</v>
      </c>
      <c r="B59" s="17" t="s">
        <v>64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</row>
    <row r="60" spans="1:34" x14ac:dyDescent="0.25">
      <c r="A60" s="13">
        <v>45</v>
      </c>
      <c r="B60" s="17" t="s">
        <v>65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1</v>
      </c>
      <c r="T60" s="17">
        <v>200</v>
      </c>
      <c r="U60" s="17">
        <v>1</v>
      </c>
      <c r="V60" s="17">
        <v>200</v>
      </c>
      <c r="W60" s="17">
        <v>1</v>
      </c>
      <c r="X60" s="17">
        <v>200</v>
      </c>
      <c r="Y60" s="17">
        <v>0</v>
      </c>
      <c r="Z60" s="17">
        <v>0</v>
      </c>
      <c r="AA60" s="17">
        <v>1</v>
      </c>
      <c r="AB60" s="17">
        <v>200</v>
      </c>
      <c r="AC60" s="17">
        <v>1</v>
      </c>
      <c r="AD60" s="17">
        <v>200</v>
      </c>
      <c r="AE60" s="17">
        <v>1</v>
      </c>
      <c r="AF60" s="17">
        <v>200</v>
      </c>
      <c r="AG60" s="17">
        <v>0</v>
      </c>
      <c r="AH60" s="17">
        <v>0</v>
      </c>
    </row>
    <row r="61" spans="1:34" x14ac:dyDescent="0.25">
      <c r="A61" s="13">
        <v>46</v>
      </c>
      <c r="B61" s="17" t="s">
        <v>66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</row>
    <row r="62" spans="1:34" x14ac:dyDescent="0.25">
      <c r="A62" s="13">
        <v>47</v>
      </c>
      <c r="B62" s="17" t="s">
        <v>67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</row>
    <row r="63" spans="1:34" s="10" customFormat="1" x14ac:dyDescent="0.25">
      <c r="A63" s="39" t="s">
        <v>68</v>
      </c>
      <c r="B63" s="39"/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f>SUM(S59:S62)</f>
        <v>1</v>
      </c>
      <c r="T63" s="20">
        <f t="shared" ref="T63:AH63" si="3">SUM(T59:T62)</f>
        <v>200</v>
      </c>
      <c r="U63" s="20">
        <f t="shared" si="3"/>
        <v>1</v>
      </c>
      <c r="V63" s="20">
        <f t="shared" si="3"/>
        <v>200</v>
      </c>
      <c r="W63" s="20">
        <f t="shared" si="3"/>
        <v>1</v>
      </c>
      <c r="X63" s="20">
        <f t="shared" si="3"/>
        <v>200</v>
      </c>
      <c r="Y63" s="20">
        <f t="shared" si="3"/>
        <v>0</v>
      </c>
      <c r="Z63" s="20">
        <f t="shared" si="3"/>
        <v>0</v>
      </c>
      <c r="AA63" s="20">
        <f t="shared" si="3"/>
        <v>1</v>
      </c>
      <c r="AB63" s="20">
        <f t="shared" si="3"/>
        <v>200</v>
      </c>
      <c r="AC63" s="20">
        <f t="shared" si="3"/>
        <v>1</v>
      </c>
      <c r="AD63" s="20">
        <f t="shared" si="3"/>
        <v>200</v>
      </c>
      <c r="AE63" s="20">
        <f t="shared" si="3"/>
        <v>1</v>
      </c>
      <c r="AF63" s="20">
        <f t="shared" si="3"/>
        <v>200</v>
      </c>
      <c r="AG63" s="20">
        <f t="shared" si="3"/>
        <v>0</v>
      </c>
      <c r="AH63" s="20">
        <f t="shared" si="3"/>
        <v>0</v>
      </c>
    </row>
    <row r="64" spans="1:34" s="10" customFormat="1" x14ac:dyDescent="0.25">
      <c r="A64" s="39" t="s">
        <v>69</v>
      </c>
      <c r="B64" s="39"/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f>S58+S63</f>
        <v>30</v>
      </c>
      <c r="T64" s="20">
        <f t="shared" ref="T64:AH64" si="4">T58+T63</f>
        <v>3400</v>
      </c>
      <c r="U64" s="20">
        <f t="shared" si="4"/>
        <v>30</v>
      </c>
      <c r="V64" s="20">
        <f t="shared" si="4"/>
        <v>3400</v>
      </c>
      <c r="W64" s="20">
        <f t="shared" si="4"/>
        <v>27</v>
      </c>
      <c r="X64" s="20">
        <f t="shared" si="4"/>
        <v>3100</v>
      </c>
      <c r="Y64" s="20">
        <f t="shared" si="4"/>
        <v>0</v>
      </c>
      <c r="Z64" s="20">
        <f t="shared" si="4"/>
        <v>0</v>
      </c>
      <c r="AA64" s="20">
        <f t="shared" si="4"/>
        <v>30</v>
      </c>
      <c r="AB64" s="20">
        <f t="shared" si="4"/>
        <v>3400</v>
      </c>
      <c r="AC64" s="20">
        <f t="shared" si="4"/>
        <v>30</v>
      </c>
      <c r="AD64" s="20">
        <f t="shared" si="4"/>
        <v>3400</v>
      </c>
      <c r="AE64" s="20">
        <f t="shared" si="4"/>
        <v>27</v>
      </c>
      <c r="AF64" s="20">
        <f t="shared" si="4"/>
        <v>3100</v>
      </c>
      <c r="AG64" s="20">
        <f t="shared" si="4"/>
        <v>3</v>
      </c>
      <c r="AH64" s="20">
        <f t="shared" si="4"/>
        <v>300</v>
      </c>
    </row>
  </sheetData>
  <mergeCells count="27">
    <mergeCell ref="A63:B63"/>
    <mergeCell ref="A64:B64"/>
    <mergeCell ref="A31:B31"/>
    <mergeCell ref="A52:B52"/>
    <mergeCell ref="A53:B53"/>
    <mergeCell ref="A57:B57"/>
    <mergeCell ref="A58:B58"/>
    <mergeCell ref="C9:D9"/>
    <mergeCell ref="E9:F9"/>
    <mergeCell ref="C8:J8"/>
    <mergeCell ref="S9:T9"/>
    <mergeCell ref="U9:V9"/>
    <mergeCell ref="G9:H9"/>
    <mergeCell ref="I9:J9"/>
    <mergeCell ref="O9:P9"/>
    <mergeCell ref="Q9:R9"/>
    <mergeCell ref="AA8:AH8"/>
    <mergeCell ref="K8:R8"/>
    <mergeCell ref="K9:L9"/>
    <mergeCell ref="M9:N9"/>
    <mergeCell ref="S8:Z8"/>
    <mergeCell ref="Y9:Z9"/>
    <mergeCell ref="AE9:AF9"/>
    <mergeCell ref="AG9:AH9"/>
    <mergeCell ref="W9:X9"/>
    <mergeCell ref="AA9:AB9"/>
    <mergeCell ref="AC9:AD9"/>
  </mergeCells>
  <pageMargins left="0.99" right="0.39" top="0.75" bottom="0.75" header="0.3" footer="0.3"/>
  <pageSetup scale="68" orientation="landscape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64"/>
  <sheetViews>
    <sheetView workbookViewId="0">
      <selection activeCell="L2" sqref="L2:M2"/>
    </sheetView>
  </sheetViews>
  <sheetFormatPr defaultRowHeight="15.75" x14ac:dyDescent="0.25"/>
  <cols>
    <col min="1" max="1" width="4.42578125" style="5" customWidth="1"/>
    <col min="2" max="2" width="25.5703125" bestFit="1" customWidth="1"/>
    <col min="3" max="3" width="12.28515625" customWidth="1"/>
    <col min="4" max="4" width="8.28515625" customWidth="1"/>
    <col min="5" max="5" width="11.42578125" customWidth="1"/>
    <col min="6" max="6" width="9.7109375" customWidth="1"/>
    <col min="7" max="9" width="10.7109375" customWidth="1"/>
    <col min="10" max="10" width="9.140625" customWidth="1"/>
    <col min="11" max="11" width="8.140625" customWidth="1"/>
    <col min="12" max="12" width="13.7109375" customWidth="1"/>
    <col min="13" max="13" width="9.28515625" customWidth="1"/>
    <col min="14" max="14" width="9.5703125" customWidth="1"/>
    <col min="15" max="17" width="9.140625" customWidth="1"/>
    <col min="18" max="18" width="9.5703125" customWidth="1"/>
    <col min="19" max="19" width="12.7109375" customWidth="1"/>
    <col min="20" max="20" width="10.42578125" customWidth="1"/>
    <col min="21" max="21" width="9" customWidth="1"/>
    <col min="22" max="22" width="10" customWidth="1"/>
    <col min="23" max="25" width="8" customWidth="1"/>
    <col min="26" max="26" width="9.7109375" customWidth="1"/>
    <col min="27" max="27" width="8.42578125" customWidth="1"/>
    <col min="28" max="28" width="11" customWidth="1"/>
    <col min="29" max="29" width="11.140625" customWidth="1"/>
    <col min="30" max="33" width="9" customWidth="1"/>
    <col min="34" max="34" width="11.85546875" customWidth="1"/>
    <col min="35" max="35" width="9.140625" customWidth="1"/>
  </cols>
  <sheetData>
    <row r="2" spans="1:34" x14ac:dyDescent="0.25">
      <c r="L2" s="1" t="s">
        <v>72</v>
      </c>
    </row>
    <row r="3" spans="1:34" x14ac:dyDescent="0.25">
      <c r="A3" s="6"/>
      <c r="B3" s="1" t="s">
        <v>71</v>
      </c>
      <c r="C3" s="1"/>
      <c r="D3" s="1"/>
      <c r="E3" s="1"/>
      <c r="F3" s="1"/>
      <c r="G3" s="1"/>
      <c r="H3" s="1" t="s">
        <v>2</v>
      </c>
      <c r="I3" s="1"/>
      <c r="J3" s="2"/>
      <c r="K3" s="1"/>
    </row>
    <row r="4" spans="1:34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4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4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8" spans="1:34" x14ac:dyDescent="0.25">
      <c r="A8" s="40" t="s">
        <v>4</v>
      </c>
      <c r="B8" s="43" t="s">
        <v>5</v>
      </c>
      <c r="C8" s="38" t="s">
        <v>6</v>
      </c>
      <c r="D8" s="38"/>
      <c r="E8" s="38"/>
      <c r="F8" s="38"/>
      <c r="G8" s="38"/>
      <c r="H8" s="38"/>
      <c r="I8" s="38"/>
      <c r="J8" s="38"/>
      <c r="K8" s="38" t="s">
        <v>7</v>
      </c>
      <c r="L8" s="38"/>
      <c r="M8" s="38"/>
      <c r="N8" s="38"/>
      <c r="O8" s="38"/>
      <c r="P8" s="38"/>
      <c r="Q8" s="38"/>
      <c r="R8" s="38"/>
      <c r="S8" s="38" t="s">
        <v>8</v>
      </c>
      <c r="T8" s="38"/>
      <c r="U8" s="38"/>
      <c r="V8" s="38"/>
      <c r="W8" s="38"/>
      <c r="X8" s="38"/>
      <c r="Y8" s="38"/>
      <c r="Z8" s="38"/>
      <c r="AA8" s="38" t="s">
        <v>9</v>
      </c>
      <c r="AB8" s="38"/>
      <c r="AC8" s="38"/>
      <c r="AD8" s="38"/>
      <c r="AE8" s="38"/>
      <c r="AF8" s="38"/>
      <c r="AG8" s="38"/>
      <c r="AH8" s="38"/>
    </row>
    <row r="9" spans="1:34" x14ac:dyDescent="0.25">
      <c r="A9" s="41"/>
      <c r="B9" s="44"/>
      <c r="C9" s="38" t="s">
        <v>10</v>
      </c>
      <c r="D9" s="38"/>
      <c r="E9" s="38" t="s">
        <v>11</v>
      </c>
      <c r="F9" s="38"/>
      <c r="G9" s="36" t="s">
        <v>12</v>
      </c>
      <c r="H9" s="37"/>
      <c r="I9" s="36" t="s">
        <v>13</v>
      </c>
      <c r="J9" s="37"/>
      <c r="K9" s="38" t="s">
        <v>10</v>
      </c>
      <c r="L9" s="38"/>
      <c r="M9" s="38" t="s">
        <v>11</v>
      </c>
      <c r="N9" s="38"/>
      <c r="O9" s="36" t="s">
        <v>12</v>
      </c>
      <c r="P9" s="37"/>
      <c r="Q9" s="36" t="s">
        <v>13</v>
      </c>
      <c r="R9" s="37"/>
      <c r="S9" s="38" t="s">
        <v>10</v>
      </c>
      <c r="T9" s="38"/>
      <c r="U9" s="38" t="s">
        <v>11</v>
      </c>
      <c r="V9" s="38"/>
      <c r="W9" s="38" t="s">
        <v>12</v>
      </c>
      <c r="X9" s="38"/>
      <c r="Y9" s="38"/>
      <c r="Z9" s="38"/>
      <c r="AA9" s="38" t="s">
        <v>10</v>
      </c>
      <c r="AB9" s="38"/>
      <c r="AC9" s="38" t="s">
        <v>11</v>
      </c>
      <c r="AD9" s="38"/>
      <c r="AE9" s="36" t="s">
        <v>12</v>
      </c>
      <c r="AF9" s="37"/>
      <c r="AG9" s="36" t="s">
        <v>13</v>
      </c>
      <c r="AH9" s="37"/>
    </row>
    <row r="10" spans="1:34" x14ac:dyDescent="0.25">
      <c r="A10" s="42"/>
      <c r="B10" s="45"/>
      <c r="C10" s="4" t="s">
        <v>14</v>
      </c>
      <c r="D10" s="4" t="s">
        <v>15</v>
      </c>
      <c r="E10" s="4" t="s">
        <v>14</v>
      </c>
      <c r="F10" s="4" t="s">
        <v>15</v>
      </c>
      <c r="G10" s="9" t="s">
        <v>14</v>
      </c>
      <c r="H10" s="9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9" t="s">
        <v>14</v>
      </c>
      <c r="AH10" s="9" t="s">
        <v>15</v>
      </c>
    </row>
    <row r="11" spans="1:34" x14ac:dyDescent="0.25">
      <c r="A11" s="13">
        <v>1</v>
      </c>
      <c r="B11" s="17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2</v>
      </c>
      <c r="T11" s="17">
        <v>400</v>
      </c>
      <c r="U11" s="17">
        <v>2</v>
      </c>
      <c r="V11" s="17">
        <v>400</v>
      </c>
      <c r="W11" s="17">
        <v>2</v>
      </c>
      <c r="X11" s="17">
        <v>400</v>
      </c>
      <c r="Y11" s="17">
        <v>0</v>
      </c>
      <c r="Z11" s="17">
        <v>0</v>
      </c>
      <c r="AA11" s="17">
        <v>2</v>
      </c>
      <c r="AB11" s="17">
        <v>400</v>
      </c>
      <c r="AC11" s="17">
        <v>2</v>
      </c>
      <c r="AD11" s="17">
        <v>400</v>
      </c>
      <c r="AE11" s="17">
        <v>2</v>
      </c>
      <c r="AF11" s="17">
        <v>400</v>
      </c>
      <c r="AG11" s="17">
        <v>0</v>
      </c>
      <c r="AH11" s="17">
        <v>0</v>
      </c>
    </row>
    <row r="12" spans="1:34" x14ac:dyDescent="0.25">
      <c r="A12" s="13">
        <v>2</v>
      </c>
      <c r="B12" s="17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3</v>
      </c>
      <c r="T12" s="17">
        <v>600</v>
      </c>
      <c r="U12" s="17">
        <v>3</v>
      </c>
      <c r="V12" s="17">
        <v>600</v>
      </c>
      <c r="W12" s="17">
        <v>3</v>
      </c>
      <c r="X12" s="17">
        <v>600</v>
      </c>
      <c r="Y12" s="17">
        <v>0</v>
      </c>
      <c r="Z12" s="17">
        <v>0</v>
      </c>
      <c r="AA12" s="17">
        <v>3</v>
      </c>
      <c r="AB12" s="17">
        <v>600</v>
      </c>
      <c r="AC12" s="17">
        <v>3</v>
      </c>
      <c r="AD12" s="17">
        <v>600</v>
      </c>
      <c r="AE12" s="17">
        <v>3</v>
      </c>
      <c r="AF12" s="17">
        <v>600</v>
      </c>
      <c r="AG12" s="17">
        <v>0</v>
      </c>
      <c r="AH12" s="17">
        <v>0</v>
      </c>
    </row>
    <row r="13" spans="1:34" x14ac:dyDescent="0.25">
      <c r="A13" s="13">
        <v>3</v>
      </c>
      <c r="B13" s="17" t="s">
        <v>18</v>
      </c>
      <c r="C13" s="17">
        <v>1</v>
      </c>
      <c r="D13" s="17">
        <v>100</v>
      </c>
      <c r="E13" s="17">
        <v>1</v>
      </c>
      <c r="F13" s="17">
        <v>100</v>
      </c>
      <c r="G13" s="17">
        <v>0</v>
      </c>
      <c r="H13" s="17">
        <v>0</v>
      </c>
      <c r="I13" s="17">
        <v>0</v>
      </c>
      <c r="J13" s="17">
        <v>0</v>
      </c>
      <c r="K13" s="17">
        <v>1</v>
      </c>
      <c r="L13" s="17">
        <v>200</v>
      </c>
      <c r="M13" s="17">
        <v>1</v>
      </c>
      <c r="N13" s="17">
        <v>200</v>
      </c>
      <c r="O13" s="17">
        <v>0</v>
      </c>
      <c r="P13" s="17">
        <v>0</v>
      </c>
      <c r="Q13" s="17">
        <v>0</v>
      </c>
      <c r="R13" s="17">
        <v>0</v>
      </c>
      <c r="S13" s="17">
        <v>3</v>
      </c>
      <c r="T13" s="17">
        <v>600</v>
      </c>
      <c r="U13" s="17">
        <v>3</v>
      </c>
      <c r="V13" s="17">
        <v>600</v>
      </c>
      <c r="W13" s="17">
        <v>1</v>
      </c>
      <c r="X13" s="17">
        <v>200</v>
      </c>
      <c r="Y13" s="17">
        <v>0</v>
      </c>
      <c r="Z13" s="17">
        <v>0</v>
      </c>
      <c r="AA13" s="17">
        <v>5</v>
      </c>
      <c r="AB13" s="17">
        <v>900</v>
      </c>
      <c r="AC13" s="17">
        <v>5</v>
      </c>
      <c r="AD13" s="17">
        <v>900</v>
      </c>
      <c r="AE13" s="17">
        <v>1</v>
      </c>
      <c r="AF13" s="17">
        <v>200</v>
      </c>
      <c r="AG13" s="17">
        <v>0</v>
      </c>
      <c r="AH13" s="17">
        <v>0</v>
      </c>
    </row>
    <row r="14" spans="1:34" x14ac:dyDescent="0.25">
      <c r="A14" s="13">
        <v>4</v>
      </c>
      <c r="B14" s="17" t="s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</row>
    <row r="15" spans="1:34" x14ac:dyDescent="0.25">
      <c r="A15" s="13">
        <v>5</v>
      </c>
      <c r="B15" s="17" t="s">
        <v>20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</row>
    <row r="16" spans="1:34" x14ac:dyDescent="0.25">
      <c r="A16" s="13">
        <v>6</v>
      </c>
      <c r="B16" s="17" t="s">
        <v>21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2</v>
      </c>
      <c r="V16" s="17">
        <v>400</v>
      </c>
      <c r="W16" s="17">
        <v>2</v>
      </c>
      <c r="X16" s="17">
        <v>400</v>
      </c>
      <c r="Y16" s="17">
        <v>0</v>
      </c>
      <c r="Z16" s="17">
        <v>0</v>
      </c>
      <c r="AA16" s="17">
        <v>0</v>
      </c>
      <c r="AB16" s="17">
        <v>0</v>
      </c>
      <c r="AC16" s="17">
        <v>2</v>
      </c>
      <c r="AD16" s="17">
        <v>400</v>
      </c>
      <c r="AE16" s="17">
        <v>2</v>
      </c>
      <c r="AF16" s="17">
        <v>400</v>
      </c>
      <c r="AG16" s="17">
        <v>0</v>
      </c>
      <c r="AH16" s="17">
        <v>0</v>
      </c>
    </row>
    <row r="17" spans="1:34" x14ac:dyDescent="0.25">
      <c r="A17" s="13">
        <v>7</v>
      </c>
      <c r="B17" s="17" t="s">
        <v>22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5</v>
      </c>
      <c r="T17" s="17">
        <v>1000</v>
      </c>
      <c r="U17" s="17">
        <v>5</v>
      </c>
      <c r="V17" s="17">
        <v>1000</v>
      </c>
      <c r="W17" s="17">
        <v>0</v>
      </c>
      <c r="X17" s="17">
        <v>0</v>
      </c>
      <c r="Y17" s="17">
        <v>0</v>
      </c>
      <c r="Z17" s="17">
        <v>0</v>
      </c>
      <c r="AA17" s="17">
        <v>5</v>
      </c>
      <c r="AB17" s="17">
        <v>1000</v>
      </c>
      <c r="AC17" s="17">
        <v>5</v>
      </c>
      <c r="AD17" s="17">
        <v>1000</v>
      </c>
      <c r="AE17" s="17">
        <v>0</v>
      </c>
      <c r="AF17" s="17">
        <v>0</v>
      </c>
      <c r="AG17" s="17">
        <v>0</v>
      </c>
      <c r="AH17" s="17">
        <v>0</v>
      </c>
    </row>
    <row r="18" spans="1:34" x14ac:dyDescent="0.25">
      <c r="A18" s="13">
        <v>8</v>
      </c>
      <c r="B18" s="17" t="s">
        <v>23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</row>
    <row r="19" spans="1:34" x14ac:dyDescent="0.25">
      <c r="A19" s="13">
        <v>9</v>
      </c>
      <c r="B19" s="17" t="s">
        <v>24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</row>
    <row r="20" spans="1:34" x14ac:dyDescent="0.25">
      <c r="A20" s="13">
        <v>10</v>
      </c>
      <c r="B20" s="17" t="s">
        <v>25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</row>
    <row r="21" spans="1:34" x14ac:dyDescent="0.25">
      <c r="A21" s="13">
        <v>11</v>
      </c>
      <c r="B21" s="17" t="s">
        <v>26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</row>
    <row r="22" spans="1:34" x14ac:dyDescent="0.25">
      <c r="A22" s="13">
        <v>12</v>
      </c>
      <c r="B22" s="17" t="s">
        <v>27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15</v>
      </c>
      <c r="T22" s="17">
        <v>2800</v>
      </c>
      <c r="U22" s="17">
        <v>15</v>
      </c>
      <c r="V22" s="17">
        <v>28600</v>
      </c>
      <c r="W22" s="17">
        <v>15</v>
      </c>
      <c r="X22" s="17">
        <v>2800</v>
      </c>
      <c r="Y22" s="17">
        <v>0</v>
      </c>
      <c r="Z22" s="17">
        <v>0</v>
      </c>
      <c r="AA22" s="17">
        <v>15</v>
      </c>
      <c r="AB22" s="17">
        <v>2800</v>
      </c>
      <c r="AC22" s="17">
        <v>15</v>
      </c>
      <c r="AD22" s="17">
        <v>28600</v>
      </c>
      <c r="AE22" s="17">
        <v>15</v>
      </c>
      <c r="AF22" s="17">
        <v>2800</v>
      </c>
      <c r="AG22" s="17">
        <v>0</v>
      </c>
      <c r="AH22" s="17">
        <v>0</v>
      </c>
    </row>
    <row r="23" spans="1:34" x14ac:dyDescent="0.25">
      <c r="A23" s="13">
        <v>13</v>
      </c>
      <c r="B23" s="17" t="s">
        <v>28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22</v>
      </c>
      <c r="T23" s="17">
        <v>4400</v>
      </c>
      <c r="U23" s="17">
        <v>22</v>
      </c>
      <c r="V23" s="17">
        <v>4400</v>
      </c>
      <c r="W23" s="17">
        <v>21</v>
      </c>
      <c r="X23" s="17">
        <v>4200</v>
      </c>
      <c r="Y23" s="17">
        <v>1</v>
      </c>
      <c r="Z23" s="17">
        <v>200</v>
      </c>
      <c r="AA23" s="17">
        <v>22</v>
      </c>
      <c r="AB23" s="17">
        <v>4400</v>
      </c>
      <c r="AC23" s="17">
        <v>22</v>
      </c>
      <c r="AD23" s="17">
        <v>4400</v>
      </c>
      <c r="AE23" s="17">
        <v>21</v>
      </c>
      <c r="AF23" s="17">
        <v>4200</v>
      </c>
      <c r="AG23" s="17">
        <v>1</v>
      </c>
      <c r="AH23" s="17">
        <v>200</v>
      </c>
    </row>
    <row r="24" spans="1:34" x14ac:dyDescent="0.25">
      <c r="A24" s="13">
        <v>14</v>
      </c>
      <c r="B24" s="17" t="s">
        <v>29</v>
      </c>
      <c r="C24" s="17">
        <v>4</v>
      </c>
      <c r="D24" s="17">
        <v>400</v>
      </c>
      <c r="E24" s="17">
        <v>4</v>
      </c>
      <c r="F24" s="17">
        <v>400</v>
      </c>
      <c r="G24" s="17">
        <v>3</v>
      </c>
      <c r="H24" s="17">
        <v>300</v>
      </c>
      <c r="I24" s="17">
        <v>0</v>
      </c>
      <c r="J24" s="17">
        <v>0</v>
      </c>
      <c r="K24" s="17">
        <v>7</v>
      </c>
      <c r="L24" s="17">
        <v>1400</v>
      </c>
      <c r="M24" s="17">
        <v>7</v>
      </c>
      <c r="N24" s="17">
        <v>1400</v>
      </c>
      <c r="O24" s="17">
        <v>7</v>
      </c>
      <c r="P24" s="17">
        <v>1400</v>
      </c>
      <c r="Q24" s="17">
        <v>0</v>
      </c>
      <c r="R24" s="17">
        <v>0</v>
      </c>
      <c r="S24" s="17">
        <v>15</v>
      </c>
      <c r="T24" s="17">
        <v>3000</v>
      </c>
      <c r="U24" s="17">
        <v>15</v>
      </c>
      <c r="V24" s="17">
        <v>3000</v>
      </c>
      <c r="W24" s="17">
        <v>14</v>
      </c>
      <c r="X24" s="17">
        <v>2800</v>
      </c>
      <c r="Y24" s="17">
        <v>1</v>
      </c>
      <c r="Z24" s="17">
        <v>200</v>
      </c>
      <c r="AA24" s="17">
        <v>26</v>
      </c>
      <c r="AB24" s="17">
        <v>4800</v>
      </c>
      <c r="AC24" s="17">
        <v>26</v>
      </c>
      <c r="AD24" s="17">
        <v>4800</v>
      </c>
      <c r="AE24" s="17">
        <v>24</v>
      </c>
      <c r="AF24" s="17">
        <v>4500</v>
      </c>
      <c r="AG24" s="17">
        <v>1</v>
      </c>
      <c r="AH24" s="17">
        <v>200</v>
      </c>
    </row>
    <row r="25" spans="1:34" x14ac:dyDescent="0.25">
      <c r="A25" s="13">
        <v>15</v>
      </c>
      <c r="B25" s="17" t="s">
        <v>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1</v>
      </c>
      <c r="T25" s="17">
        <v>200</v>
      </c>
      <c r="U25" s="17">
        <v>1</v>
      </c>
      <c r="V25" s="17">
        <v>200</v>
      </c>
      <c r="W25" s="17">
        <v>1</v>
      </c>
      <c r="X25" s="17">
        <v>200</v>
      </c>
      <c r="Y25" s="17">
        <v>0</v>
      </c>
      <c r="Z25" s="17">
        <v>0</v>
      </c>
      <c r="AA25" s="17">
        <v>1</v>
      </c>
      <c r="AB25" s="17">
        <v>200</v>
      </c>
      <c r="AC25" s="17">
        <v>1</v>
      </c>
      <c r="AD25" s="17">
        <v>200</v>
      </c>
      <c r="AE25" s="17">
        <v>1</v>
      </c>
      <c r="AF25" s="17">
        <v>200</v>
      </c>
      <c r="AG25" s="17">
        <v>0</v>
      </c>
      <c r="AH25" s="17">
        <v>0</v>
      </c>
    </row>
    <row r="26" spans="1:34" x14ac:dyDescent="0.25">
      <c r="A26" s="13">
        <v>16</v>
      </c>
      <c r="B26" s="17" t="s">
        <v>31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4" x14ac:dyDescent="0.25">
      <c r="A27" s="13">
        <v>17</v>
      </c>
      <c r="B27" s="17" t="s">
        <v>32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</v>
      </c>
      <c r="T27" s="17">
        <v>200</v>
      </c>
      <c r="U27" s="17">
        <v>1</v>
      </c>
      <c r="V27" s="17">
        <v>200</v>
      </c>
      <c r="W27" s="17">
        <v>1</v>
      </c>
      <c r="X27" s="17">
        <v>200</v>
      </c>
      <c r="Y27" s="17">
        <v>0</v>
      </c>
      <c r="Z27" s="17">
        <v>0</v>
      </c>
      <c r="AA27" s="17">
        <v>1</v>
      </c>
      <c r="AB27" s="17">
        <v>200</v>
      </c>
      <c r="AC27" s="17">
        <v>1</v>
      </c>
      <c r="AD27" s="17">
        <v>200</v>
      </c>
      <c r="AE27" s="17">
        <v>1</v>
      </c>
      <c r="AF27" s="17">
        <v>200</v>
      </c>
      <c r="AG27" s="17">
        <v>0</v>
      </c>
      <c r="AH27" s="17">
        <v>0</v>
      </c>
    </row>
    <row r="28" spans="1:34" x14ac:dyDescent="0.25">
      <c r="A28" s="13">
        <v>18</v>
      </c>
      <c r="B28" s="17" t="s">
        <v>33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1</v>
      </c>
      <c r="T28" s="17">
        <v>200</v>
      </c>
      <c r="U28" s="17">
        <v>1</v>
      </c>
      <c r="V28" s="17">
        <v>200</v>
      </c>
      <c r="W28" s="17">
        <v>1</v>
      </c>
      <c r="X28" s="17">
        <v>200</v>
      </c>
      <c r="Y28" s="17">
        <v>0</v>
      </c>
      <c r="Z28" s="17">
        <v>0</v>
      </c>
      <c r="AA28" s="17">
        <v>1</v>
      </c>
      <c r="AB28" s="17">
        <v>200</v>
      </c>
      <c r="AC28" s="17">
        <v>1</v>
      </c>
      <c r="AD28" s="17">
        <v>200</v>
      </c>
      <c r="AE28" s="17">
        <v>1</v>
      </c>
      <c r="AF28" s="17">
        <v>200</v>
      </c>
      <c r="AG28" s="17">
        <v>0</v>
      </c>
      <c r="AH28" s="17">
        <v>0</v>
      </c>
    </row>
    <row r="29" spans="1:34" x14ac:dyDescent="0.25">
      <c r="A29" s="13">
        <v>19</v>
      </c>
      <c r="B29" s="17" t="s">
        <v>34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</row>
    <row r="30" spans="1:34" x14ac:dyDescent="0.25">
      <c r="A30" s="13">
        <v>20</v>
      </c>
      <c r="B30" s="17" t="s">
        <v>35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4" s="10" customFormat="1" x14ac:dyDescent="0.25">
      <c r="A31" s="39" t="s">
        <v>36</v>
      </c>
      <c r="B31" s="39"/>
      <c r="C31" s="14">
        <f>SUM(C11:C30)</f>
        <v>5</v>
      </c>
      <c r="D31" s="18">
        <f t="shared" ref="D31:AH31" si="0">SUM(D11:D30)</f>
        <v>500</v>
      </c>
      <c r="E31" s="18">
        <f t="shared" si="0"/>
        <v>5</v>
      </c>
      <c r="F31" s="18">
        <f t="shared" si="0"/>
        <v>500</v>
      </c>
      <c r="G31" s="18">
        <f t="shared" si="0"/>
        <v>3</v>
      </c>
      <c r="H31" s="18">
        <f t="shared" si="0"/>
        <v>300</v>
      </c>
      <c r="I31" s="18">
        <f t="shared" si="0"/>
        <v>0</v>
      </c>
      <c r="J31" s="18">
        <f t="shared" si="0"/>
        <v>0</v>
      </c>
      <c r="K31" s="18">
        <f t="shared" si="0"/>
        <v>8</v>
      </c>
      <c r="L31" s="18">
        <f t="shared" si="0"/>
        <v>1600</v>
      </c>
      <c r="M31" s="18">
        <f t="shared" si="0"/>
        <v>8</v>
      </c>
      <c r="N31" s="18">
        <f t="shared" si="0"/>
        <v>1600</v>
      </c>
      <c r="O31" s="18">
        <f t="shared" si="0"/>
        <v>7</v>
      </c>
      <c r="P31" s="18">
        <f t="shared" si="0"/>
        <v>1400</v>
      </c>
      <c r="Q31" s="18">
        <f t="shared" si="0"/>
        <v>0</v>
      </c>
      <c r="R31" s="18">
        <f t="shared" si="0"/>
        <v>0</v>
      </c>
      <c r="S31" s="18">
        <f t="shared" si="0"/>
        <v>68</v>
      </c>
      <c r="T31" s="18">
        <f t="shared" si="0"/>
        <v>13400</v>
      </c>
      <c r="U31" s="18">
        <f t="shared" si="0"/>
        <v>70</v>
      </c>
      <c r="V31" s="18">
        <f t="shared" si="0"/>
        <v>39600</v>
      </c>
      <c r="W31" s="18">
        <f t="shared" si="0"/>
        <v>61</v>
      </c>
      <c r="X31" s="18">
        <f t="shared" si="0"/>
        <v>12000</v>
      </c>
      <c r="Y31" s="18">
        <f t="shared" si="0"/>
        <v>2</v>
      </c>
      <c r="Z31" s="18">
        <f t="shared" si="0"/>
        <v>400</v>
      </c>
      <c r="AA31" s="18">
        <f t="shared" si="0"/>
        <v>81</v>
      </c>
      <c r="AB31" s="18">
        <f t="shared" si="0"/>
        <v>15500</v>
      </c>
      <c r="AC31" s="18">
        <f t="shared" si="0"/>
        <v>83</v>
      </c>
      <c r="AD31" s="18">
        <f t="shared" si="0"/>
        <v>41700</v>
      </c>
      <c r="AE31" s="18">
        <f t="shared" si="0"/>
        <v>71</v>
      </c>
      <c r="AF31" s="18">
        <f t="shared" si="0"/>
        <v>13700</v>
      </c>
      <c r="AG31" s="18">
        <f t="shared" si="0"/>
        <v>2</v>
      </c>
      <c r="AH31" s="18">
        <f t="shared" si="0"/>
        <v>400</v>
      </c>
    </row>
    <row r="32" spans="1:34" x14ac:dyDescent="0.25">
      <c r="A32" s="13">
        <v>21</v>
      </c>
      <c r="B32" s="17" t="s">
        <v>37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x14ac:dyDescent="0.25">
      <c r="A33" s="13">
        <v>22</v>
      </c>
      <c r="B33" s="17" t="s">
        <v>38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x14ac:dyDescent="0.25">
      <c r="A34" s="13">
        <v>23</v>
      </c>
      <c r="B34" s="17" t="s">
        <v>39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x14ac:dyDescent="0.25">
      <c r="A35" s="13">
        <v>24</v>
      </c>
      <c r="B35" s="17" t="s">
        <v>40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x14ac:dyDescent="0.25">
      <c r="A36" s="13">
        <v>25</v>
      </c>
      <c r="B36" s="17" t="s">
        <v>41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</row>
    <row r="37" spans="1:34" x14ac:dyDescent="0.25">
      <c r="A37" s="13">
        <v>26</v>
      </c>
      <c r="B37" s="17" t="s">
        <v>42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x14ac:dyDescent="0.25">
      <c r="A38" s="13">
        <v>27</v>
      </c>
      <c r="B38" s="17" t="s">
        <v>43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x14ac:dyDescent="0.25">
      <c r="A39" s="13">
        <v>28</v>
      </c>
      <c r="B39" s="17" t="s">
        <v>44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x14ac:dyDescent="0.25">
      <c r="A40" s="13">
        <v>29</v>
      </c>
      <c r="B40" s="17" t="s">
        <v>45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x14ac:dyDescent="0.25">
      <c r="A41" s="13">
        <v>30</v>
      </c>
      <c r="B41" s="17" t="s">
        <v>46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</row>
    <row r="42" spans="1:34" x14ac:dyDescent="0.25">
      <c r="A42" s="13">
        <v>31</v>
      </c>
      <c r="B42" s="17" t="s">
        <v>47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</row>
    <row r="43" spans="1:34" x14ac:dyDescent="0.25">
      <c r="A43" s="13">
        <v>32</v>
      </c>
      <c r="B43" s="17" t="s">
        <v>48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</row>
    <row r="44" spans="1:34" x14ac:dyDescent="0.25">
      <c r="A44" s="13">
        <v>33</v>
      </c>
      <c r="B44" s="17" t="s">
        <v>49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</row>
    <row r="45" spans="1:34" x14ac:dyDescent="0.25">
      <c r="A45" s="13">
        <v>34</v>
      </c>
      <c r="B45" s="17" t="s">
        <v>50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x14ac:dyDescent="0.25">
      <c r="A46" s="13">
        <v>35</v>
      </c>
      <c r="B46" s="17" t="s">
        <v>51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x14ac:dyDescent="0.25">
      <c r="A47" s="13">
        <v>36</v>
      </c>
      <c r="B47" s="17" t="s">
        <v>52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x14ac:dyDescent="0.25">
      <c r="A48" s="13">
        <v>37</v>
      </c>
      <c r="B48" s="17" t="s">
        <v>53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</row>
    <row r="49" spans="1:34" x14ac:dyDescent="0.25">
      <c r="A49" s="13">
        <v>38</v>
      </c>
      <c r="B49" s="17" t="s">
        <v>54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</row>
    <row r="50" spans="1:34" x14ac:dyDescent="0.25">
      <c r="A50" s="13">
        <v>39</v>
      </c>
      <c r="B50" s="17" t="s">
        <v>55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</row>
    <row r="51" spans="1:34" x14ac:dyDescent="0.25">
      <c r="A51" s="13">
        <v>40</v>
      </c>
      <c r="B51" s="17" t="s">
        <v>56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</row>
    <row r="52" spans="1:34" s="10" customFormat="1" x14ac:dyDescent="0.25">
      <c r="A52" s="39" t="s">
        <v>57</v>
      </c>
      <c r="B52" s="39"/>
      <c r="C52" s="14">
        <f>SUM(C32:C51)</f>
        <v>0</v>
      </c>
      <c r="D52" s="18">
        <f t="shared" ref="D52:AH52" si="1">SUM(D32:D51)</f>
        <v>0</v>
      </c>
      <c r="E52" s="18">
        <f t="shared" si="1"/>
        <v>0</v>
      </c>
      <c r="F52" s="18">
        <f t="shared" si="1"/>
        <v>0</v>
      </c>
      <c r="G52" s="18">
        <f t="shared" si="1"/>
        <v>0</v>
      </c>
      <c r="H52" s="18">
        <f t="shared" si="1"/>
        <v>0</v>
      </c>
      <c r="I52" s="18">
        <f t="shared" si="1"/>
        <v>0</v>
      </c>
      <c r="J52" s="18">
        <f t="shared" si="1"/>
        <v>0</v>
      </c>
      <c r="K52" s="18">
        <f t="shared" si="1"/>
        <v>0</v>
      </c>
      <c r="L52" s="18">
        <f t="shared" si="1"/>
        <v>0</v>
      </c>
      <c r="M52" s="18">
        <f t="shared" si="1"/>
        <v>0</v>
      </c>
      <c r="N52" s="18">
        <f t="shared" si="1"/>
        <v>0</v>
      </c>
      <c r="O52" s="18">
        <f t="shared" si="1"/>
        <v>0</v>
      </c>
      <c r="P52" s="18">
        <f t="shared" si="1"/>
        <v>0</v>
      </c>
      <c r="Q52" s="18">
        <f t="shared" si="1"/>
        <v>0</v>
      </c>
      <c r="R52" s="18">
        <f t="shared" si="1"/>
        <v>0</v>
      </c>
      <c r="S52" s="18">
        <f t="shared" si="1"/>
        <v>0</v>
      </c>
      <c r="T52" s="18">
        <f t="shared" si="1"/>
        <v>0</v>
      </c>
      <c r="U52" s="18">
        <f t="shared" si="1"/>
        <v>0</v>
      </c>
      <c r="V52" s="18">
        <f t="shared" si="1"/>
        <v>0</v>
      </c>
      <c r="W52" s="18">
        <f t="shared" si="1"/>
        <v>0</v>
      </c>
      <c r="X52" s="18">
        <f t="shared" si="1"/>
        <v>0</v>
      </c>
      <c r="Y52" s="18">
        <f t="shared" si="1"/>
        <v>0</v>
      </c>
      <c r="Z52" s="18">
        <f t="shared" si="1"/>
        <v>0</v>
      </c>
      <c r="AA52" s="18">
        <f t="shared" si="1"/>
        <v>0</v>
      </c>
      <c r="AB52" s="18">
        <f t="shared" si="1"/>
        <v>0</v>
      </c>
      <c r="AC52" s="18">
        <f t="shared" si="1"/>
        <v>0</v>
      </c>
      <c r="AD52" s="18">
        <f t="shared" si="1"/>
        <v>0</v>
      </c>
      <c r="AE52" s="18">
        <f t="shared" si="1"/>
        <v>0</v>
      </c>
      <c r="AF52" s="18">
        <f t="shared" si="1"/>
        <v>0</v>
      </c>
      <c r="AG52" s="18">
        <f t="shared" si="1"/>
        <v>0</v>
      </c>
      <c r="AH52" s="18">
        <f t="shared" si="1"/>
        <v>0</v>
      </c>
    </row>
    <row r="53" spans="1:34" s="10" customFormat="1" x14ac:dyDescent="0.25">
      <c r="A53" s="39" t="s">
        <v>58</v>
      </c>
      <c r="B53" s="39"/>
      <c r="C53" s="14">
        <f>C31+C52</f>
        <v>5</v>
      </c>
      <c r="D53" s="18">
        <f t="shared" ref="D53:AH53" si="2">D31+D52</f>
        <v>500</v>
      </c>
      <c r="E53" s="18">
        <f t="shared" si="2"/>
        <v>5</v>
      </c>
      <c r="F53" s="18">
        <f t="shared" si="2"/>
        <v>500</v>
      </c>
      <c r="G53" s="18">
        <f t="shared" si="2"/>
        <v>3</v>
      </c>
      <c r="H53" s="18">
        <f t="shared" si="2"/>
        <v>300</v>
      </c>
      <c r="I53" s="18">
        <f t="shared" si="2"/>
        <v>0</v>
      </c>
      <c r="J53" s="18">
        <f t="shared" si="2"/>
        <v>0</v>
      </c>
      <c r="K53" s="18">
        <f t="shared" si="2"/>
        <v>8</v>
      </c>
      <c r="L53" s="18">
        <f t="shared" si="2"/>
        <v>1600</v>
      </c>
      <c r="M53" s="18">
        <f t="shared" si="2"/>
        <v>8</v>
      </c>
      <c r="N53" s="18">
        <f t="shared" si="2"/>
        <v>1600</v>
      </c>
      <c r="O53" s="18">
        <f t="shared" si="2"/>
        <v>7</v>
      </c>
      <c r="P53" s="18">
        <f t="shared" si="2"/>
        <v>1400</v>
      </c>
      <c r="Q53" s="18">
        <f t="shared" si="2"/>
        <v>0</v>
      </c>
      <c r="R53" s="18">
        <f t="shared" si="2"/>
        <v>0</v>
      </c>
      <c r="S53" s="18">
        <f t="shared" si="2"/>
        <v>68</v>
      </c>
      <c r="T53" s="18">
        <f t="shared" si="2"/>
        <v>13400</v>
      </c>
      <c r="U53" s="18">
        <f t="shared" si="2"/>
        <v>70</v>
      </c>
      <c r="V53" s="18">
        <f t="shared" si="2"/>
        <v>39600</v>
      </c>
      <c r="W53" s="18">
        <f t="shared" si="2"/>
        <v>61</v>
      </c>
      <c r="X53" s="18">
        <f t="shared" si="2"/>
        <v>12000</v>
      </c>
      <c r="Y53" s="18">
        <f t="shared" si="2"/>
        <v>2</v>
      </c>
      <c r="Z53" s="18">
        <f t="shared" si="2"/>
        <v>400</v>
      </c>
      <c r="AA53" s="18">
        <f t="shared" si="2"/>
        <v>81</v>
      </c>
      <c r="AB53" s="18">
        <f t="shared" si="2"/>
        <v>15500</v>
      </c>
      <c r="AC53" s="18">
        <f t="shared" si="2"/>
        <v>83</v>
      </c>
      <c r="AD53" s="18">
        <f t="shared" si="2"/>
        <v>41700</v>
      </c>
      <c r="AE53" s="18">
        <f t="shared" si="2"/>
        <v>71</v>
      </c>
      <c r="AF53" s="18">
        <f t="shared" si="2"/>
        <v>13700</v>
      </c>
      <c r="AG53" s="18">
        <f t="shared" si="2"/>
        <v>2</v>
      </c>
      <c r="AH53" s="18">
        <f t="shared" si="2"/>
        <v>400</v>
      </c>
    </row>
    <row r="54" spans="1:34" x14ac:dyDescent="0.25">
      <c r="A54" s="13">
        <v>41</v>
      </c>
      <c r="B54" s="17" t="s">
        <v>59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</row>
    <row r="55" spans="1:34" x14ac:dyDescent="0.25">
      <c r="A55" s="13">
        <v>42</v>
      </c>
      <c r="B55" s="17" t="s">
        <v>60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</row>
    <row r="56" spans="1:34" x14ac:dyDescent="0.25">
      <c r="A56" s="13">
        <v>43</v>
      </c>
      <c r="B56" s="17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</row>
    <row r="57" spans="1:34" s="10" customFormat="1" x14ac:dyDescent="0.25">
      <c r="A57" s="39" t="s">
        <v>62</v>
      </c>
      <c r="B57" s="39"/>
      <c r="C57" s="14">
        <f>SUM(C54:C56)</f>
        <v>0</v>
      </c>
      <c r="D57" s="18">
        <f t="shared" ref="D57:AH57" si="3">SUM(D54:D56)</f>
        <v>0</v>
      </c>
      <c r="E57" s="18">
        <f t="shared" si="3"/>
        <v>0</v>
      </c>
      <c r="F57" s="18">
        <f t="shared" si="3"/>
        <v>0</v>
      </c>
      <c r="G57" s="18">
        <f t="shared" si="3"/>
        <v>0</v>
      </c>
      <c r="H57" s="18">
        <f t="shared" si="3"/>
        <v>0</v>
      </c>
      <c r="I57" s="18">
        <f t="shared" si="3"/>
        <v>0</v>
      </c>
      <c r="J57" s="18">
        <f t="shared" si="3"/>
        <v>0</v>
      </c>
      <c r="K57" s="18">
        <f t="shared" si="3"/>
        <v>0</v>
      </c>
      <c r="L57" s="18">
        <f t="shared" si="3"/>
        <v>0</v>
      </c>
      <c r="M57" s="18">
        <f t="shared" si="3"/>
        <v>0</v>
      </c>
      <c r="N57" s="18">
        <f t="shared" si="3"/>
        <v>0</v>
      </c>
      <c r="O57" s="18">
        <f t="shared" si="3"/>
        <v>0</v>
      </c>
      <c r="P57" s="18">
        <f t="shared" si="3"/>
        <v>0</v>
      </c>
      <c r="Q57" s="18">
        <f t="shared" si="3"/>
        <v>0</v>
      </c>
      <c r="R57" s="18">
        <f t="shared" si="3"/>
        <v>0</v>
      </c>
      <c r="S57" s="18">
        <f t="shared" si="3"/>
        <v>0</v>
      </c>
      <c r="T57" s="18">
        <f t="shared" si="3"/>
        <v>0</v>
      </c>
      <c r="U57" s="18">
        <f t="shared" si="3"/>
        <v>0</v>
      </c>
      <c r="V57" s="18">
        <f t="shared" si="3"/>
        <v>0</v>
      </c>
      <c r="W57" s="18">
        <f t="shared" si="3"/>
        <v>0</v>
      </c>
      <c r="X57" s="18">
        <f t="shared" si="3"/>
        <v>0</v>
      </c>
      <c r="Y57" s="18">
        <f t="shared" si="3"/>
        <v>0</v>
      </c>
      <c r="Z57" s="18">
        <f t="shared" si="3"/>
        <v>0</v>
      </c>
      <c r="AA57" s="18">
        <f t="shared" si="3"/>
        <v>0</v>
      </c>
      <c r="AB57" s="18">
        <f t="shared" si="3"/>
        <v>0</v>
      </c>
      <c r="AC57" s="18">
        <f t="shared" si="3"/>
        <v>0</v>
      </c>
      <c r="AD57" s="18">
        <f t="shared" si="3"/>
        <v>0</v>
      </c>
      <c r="AE57" s="18">
        <f t="shared" si="3"/>
        <v>0</v>
      </c>
      <c r="AF57" s="18">
        <f t="shared" si="3"/>
        <v>0</v>
      </c>
      <c r="AG57" s="18">
        <f t="shared" si="3"/>
        <v>0</v>
      </c>
      <c r="AH57" s="18">
        <f t="shared" si="3"/>
        <v>0</v>
      </c>
    </row>
    <row r="58" spans="1:34" s="10" customFormat="1" x14ac:dyDescent="0.25">
      <c r="A58" s="39" t="s">
        <v>63</v>
      </c>
      <c r="B58" s="39"/>
      <c r="C58" s="14">
        <f>C53+C57</f>
        <v>5</v>
      </c>
      <c r="D58" s="18">
        <f t="shared" ref="D58:AH58" si="4">D53+D57</f>
        <v>500</v>
      </c>
      <c r="E58" s="18">
        <f t="shared" si="4"/>
        <v>5</v>
      </c>
      <c r="F58" s="18">
        <f t="shared" si="4"/>
        <v>500</v>
      </c>
      <c r="G58" s="18">
        <f t="shared" si="4"/>
        <v>3</v>
      </c>
      <c r="H58" s="18">
        <f t="shared" si="4"/>
        <v>300</v>
      </c>
      <c r="I58" s="18">
        <f t="shared" si="4"/>
        <v>0</v>
      </c>
      <c r="J58" s="18">
        <f t="shared" si="4"/>
        <v>0</v>
      </c>
      <c r="K58" s="18">
        <f t="shared" si="4"/>
        <v>8</v>
      </c>
      <c r="L58" s="18">
        <f t="shared" si="4"/>
        <v>1600</v>
      </c>
      <c r="M58" s="18">
        <f t="shared" si="4"/>
        <v>8</v>
      </c>
      <c r="N58" s="18">
        <f t="shared" si="4"/>
        <v>1600</v>
      </c>
      <c r="O58" s="18">
        <f t="shared" si="4"/>
        <v>7</v>
      </c>
      <c r="P58" s="18">
        <f t="shared" si="4"/>
        <v>1400</v>
      </c>
      <c r="Q58" s="18">
        <f t="shared" si="4"/>
        <v>0</v>
      </c>
      <c r="R58" s="18">
        <f t="shared" si="4"/>
        <v>0</v>
      </c>
      <c r="S58" s="18">
        <f t="shared" si="4"/>
        <v>68</v>
      </c>
      <c r="T58" s="18">
        <f t="shared" si="4"/>
        <v>13400</v>
      </c>
      <c r="U58" s="18">
        <f t="shared" si="4"/>
        <v>70</v>
      </c>
      <c r="V58" s="18">
        <f t="shared" si="4"/>
        <v>39600</v>
      </c>
      <c r="W58" s="18">
        <f t="shared" si="4"/>
        <v>61</v>
      </c>
      <c r="X58" s="18">
        <f t="shared" si="4"/>
        <v>12000</v>
      </c>
      <c r="Y58" s="18">
        <f t="shared" si="4"/>
        <v>2</v>
      </c>
      <c r="Z58" s="18">
        <f t="shared" si="4"/>
        <v>400</v>
      </c>
      <c r="AA58" s="18">
        <f t="shared" si="4"/>
        <v>81</v>
      </c>
      <c r="AB58" s="18">
        <f t="shared" si="4"/>
        <v>15500</v>
      </c>
      <c r="AC58" s="18">
        <f t="shared" si="4"/>
        <v>83</v>
      </c>
      <c r="AD58" s="18">
        <f t="shared" si="4"/>
        <v>41700</v>
      </c>
      <c r="AE58" s="18">
        <f t="shared" si="4"/>
        <v>71</v>
      </c>
      <c r="AF58" s="18">
        <f t="shared" si="4"/>
        <v>13700</v>
      </c>
      <c r="AG58" s="18">
        <f t="shared" si="4"/>
        <v>2</v>
      </c>
      <c r="AH58" s="18">
        <f t="shared" si="4"/>
        <v>400</v>
      </c>
    </row>
    <row r="59" spans="1:34" x14ac:dyDescent="0.25">
      <c r="A59" s="13">
        <v>44</v>
      </c>
      <c r="B59" s="17" t="s">
        <v>64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1</v>
      </c>
      <c r="T59" s="17">
        <v>200</v>
      </c>
      <c r="U59" s="17">
        <v>1</v>
      </c>
      <c r="V59" s="17">
        <v>200</v>
      </c>
      <c r="W59" s="17">
        <v>1</v>
      </c>
      <c r="X59" s="17">
        <v>200</v>
      </c>
      <c r="Y59" s="17">
        <v>0</v>
      </c>
      <c r="Z59" s="17">
        <v>0</v>
      </c>
      <c r="AA59" s="17">
        <v>1</v>
      </c>
      <c r="AB59" s="17">
        <v>200</v>
      </c>
      <c r="AC59" s="17">
        <v>1</v>
      </c>
      <c r="AD59" s="17">
        <v>200</v>
      </c>
      <c r="AE59" s="17">
        <v>1</v>
      </c>
      <c r="AF59" s="17">
        <v>200</v>
      </c>
      <c r="AG59" s="17">
        <v>0</v>
      </c>
      <c r="AH59" s="17">
        <v>0</v>
      </c>
    </row>
    <row r="60" spans="1:34" x14ac:dyDescent="0.25">
      <c r="A60" s="13">
        <v>45</v>
      </c>
      <c r="B60" s="17" t="s">
        <v>65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1</v>
      </c>
      <c r="T60" s="17">
        <v>200</v>
      </c>
      <c r="U60" s="17">
        <v>1</v>
      </c>
      <c r="V60" s="17">
        <v>200</v>
      </c>
      <c r="W60" s="17">
        <v>1</v>
      </c>
      <c r="X60" s="17">
        <v>200</v>
      </c>
      <c r="Y60" s="17">
        <v>0</v>
      </c>
      <c r="Z60" s="17">
        <v>0</v>
      </c>
      <c r="AA60" s="17">
        <v>1</v>
      </c>
      <c r="AB60" s="17">
        <v>200</v>
      </c>
      <c r="AC60" s="17">
        <v>1</v>
      </c>
      <c r="AD60" s="17">
        <v>200</v>
      </c>
      <c r="AE60" s="17">
        <v>1</v>
      </c>
      <c r="AF60" s="17">
        <v>200</v>
      </c>
      <c r="AG60" s="17">
        <v>0</v>
      </c>
      <c r="AH60" s="17">
        <v>0</v>
      </c>
    </row>
    <row r="61" spans="1:34" x14ac:dyDescent="0.25">
      <c r="A61" s="13">
        <v>46</v>
      </c>
      <c r="B61" s="17" t="s">
        <v>66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</row>
    <row r="62" spans="1:34" x14ac:dyDescent="0.25">
      <c r="A62" s="13">
        <v>47</v>
      </c>
      <c r="B62" s="17" t="s">
        <v>67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2</v>
      </c>
      <c r="T62" s="17">
        <v>400</v>
      </c>
      <c r="U62" s="17">
        <v>2</v>
      </c>
      <c r="V62" s="17">
        <v>400</v>
      </c>
      <c r="W62" s="17">
        <v>2</v>
      </c>
      <c r="X62" s="17">
        <v>400</v>
      </c>
      <c r="Y62" s="17">
        <v>0</v>
      </c>
      <c r="Z62" s="17">
        <v>0</v>
      </c>
      <c r="AA62" s="17">
        <v>2</v>
      </c>
      <c r="AB62" s="17">
        <v>400</v>
      </c>
      <c r="AC62" s="17">
        <v>2</v>
      </c>
      <c r="AD62" s="17">
        <v>400</v>
      </c>
      <c r="AE62" s="17">
        <v>2</v>
      </c>
      <c r="AF62" s="17">
        <v>400</v>
      </c>
      <c r="AG62" s="17">
        <v>0</v>
      </c>
      <c r="AH62" s="17">
        <v>0</v>
      </c>
    </row>
    <row r="63" spans="1:34" s="10" customFormat="1" x14ac:dyDescent="0.25">
      <c r="A63" s="39" t="s">
        <v>68</v>
      </c>
      <c r="B63" s="39"/>
      <c r="C63" s="14">
        <f>SUM(C59:C62)</f>
        <v>0</v>
      </c>
      <c r="D63" s="18">
        <f t="shared" ref="D63:AH63" si="5">SUM(D59:D62)</f>
        <v>0</v>
      </c>
      <c r="E63" s="18">
        <f t="shared" si="5"/>
        <v>0</v>
      </c>
      <c r="F63" s="18">
        <f t="shared" si="5"/>
        <v>0</v>
      </c>
      <c r="G63" s="18">
        <f t="shared" si="5"/>
        <v>0</v>
      </c>
      <c r="H63" s="18">
        <f t="shared" si="5"/>
        <v>0</v>
      </c>
      <c r="I63" s="18">
        <f t="shared" si="5"/>
        <v>0</v>
      </c>
      <c r="J63" s="18">
        <f t="shared" si="5"/>
        <v>0</v>
      </c>
      <c r="K63" s="18">
        <f t="shared" si="5"/>
        <v>0</v>
      </c>
      <c r="L63" s="18">
        <f t="shared" si="5"/>
        <v>0</v>
      </c>
      <c r="M63" s="18">
        <f t="shared" si="5"/>
        <v>0</v>
      </c>
      <c r="N63" s="18">
        <f t="shared" si="5"/>
        <v>0</v>
      </c>
      <c r="O63" s="18">
        <f t="shared" si="5"/>
        <v>0</v>
      </c>
      <c r="P63" s="18">
        <f t="shared" si="5"/>
        <v>0</v>
      </c>
      <c r="Q63" s="18">
        <f t="shared" si="5"/>
        <v>0</v>
      </c>
      <c r="R63" s="18">
        <f t="shared" si="5"/>
        <v>0</v>
      </c>
      <c r="S63" s="18">
        <f t="shared" si="5"/>
        <v>4</v>
      </c>
      <c r="T63" s="18">
        <f t="shared" si="5"/>
        <v>800</v>
      </c>
      <c r="U63" s="18">
        <f t="shared" si="5"/>
        <v>4</v>
      </c>
      <c r="V63" s="18">
        <f t="shared" si="5"/>
        <v>800</v>
      </c>
      <c r="W63" s="18">
        <f t="shared" si="5"/>
        <v>4</v>
      </c>
      <c r="X63" s="18">
        <f t="shared" si="5"/>
        <v>800</v>
      </c>
      <c r="Y63" s="18">
        <f t="shared" si="5"/>
        <v>0</v>
      </c>
      <c r="Z63" s="18">
        <f t="shared" si="5"/>
        <v>0</v>
      </c>
      <c r="AA63" s="18">
        <f t="shared" si="5"/>
        <v>4</v>
      </c>
      <c r="AB63" s="18">
        <f t="shared" si="5"/>
        <v>800</v>
      </c>
      <c r="AC63" s="18">
        <f t="shared" si="5"/>
        <v>4</v>
      </c>
      <c r="AD63" s="18">
        <f t="shared" si="5"/>
        <v>800</v>
      </c>
      <c r="AE63" s="18">
        <f t="shared" si="5"/>
        <v>4</v>
      </c>
      <c r="AF63" s="18">
        <f t="shared" si="5"/>
        <v>800</v>
      </c>
      <c r="AG63" s="18">
        <f t="shared" si="5"/>
        <v>0</v>
      </c>
      <c r="AH63" s="18">
        <f t="shared" si="5"/>
        <v>0</v>
      </c>
    </row>
    <row r="64" spans="1:34" s="10" customFormat="1" x14ac:dyDescent="0.25">
      <c r="A64" s="39" t="s">
        <v>69</v>
      </c>
      <c r="B64" s="39"/>
      <c r="C64" s="14">
        <f>C58+C63</f>
        <v>5</v>
      </c>
      <c r="D64" s="18">
        <f t="shared" ref="D64:AH64" si="6">D58+D63</f>
        <v>500</v>
      </c>
      <c r="E64" s="18">
        <f t="shared" si="6"/>
        <v>5</v>
      </c>
      <c r="F64" s="18">
        <f t="shared" si="6"/>
        <v>500</v>
      </c>
      <c r="G64" s="18">
        <f t="shared" si="6"/>
        <v>3</v>
      </c>
      <c r="H64" s="18">
        <f t="shared" si="6"/>
        <v>300</v>
      </c>
      <c r="I64" s="18">
        <f t="shared" si="6"/>
        <v>0</v>
      </c>
      <c r="J64" s="18">
        <f t="shared" si="6"/>
        <v>0</v>
      </c>
      <c r="K64" s="18">
        <f t="shared" si="6"/>
        <v>8</v>
      </c>
      <c r="L64" s="18">
        <f t="shared" si="6"/>
        <v>1600</v>
      </c>
      <c r="M64" s="18">
        <f t="shared" si="6"/>
        <v>8</v>
      </c>
      <c r="N64" s="18">
        <f t="shared" si="6"/>
        <v>1600</v>
      </c>
      <c r="O64" s="18">
        <f t="shared" si="6"/>
        <v>7</v>
      </c>
      <c r="P64" s="18">
        <f t="shared" si="6"/>
        <v>1400</v>
      </c>
      <c r="Q64" s="18">
        <f t="shared" si="6"/>
        <v>0</v>
      </c>
      <c r="R64" s="18">
        <f t="shared" si="6"/>
        <v>0</v>
      </c>
      <c r="S64" s="18">
        <f t="shared" si="6"/>
        <v>72</v>
      </c>
      <c r="T64" s="18">
        <f t="shared" si="6"/>
        <v>14200</v>
      </c>
      <c r="U64" s="18">
        <f t="shared" si="6"/>
        <v>74</v>
      </c>
      <c r="V64" s="18">
        <f t="shared" si="6"/>
        <v>40400</v>
      </c>
      <c r="W64" s="18">
        <f t="shared" si="6"/>
        <v>65</v>
      </c>
      <c r="X64" s="18">
        <f t="shared" si="6"/>
        <v>12800</v>
      </c>
      <c r="Y64" s="18">
        <f t="shared" si="6"/>
        <v>2</v>
      </c>
      <c r="Z64" s="18">
        <f t="shared" si="6"/>
        <v>400</v>
      </c>
      <c r="AA64" s="18">
        <f t="shared" si="6"/>
        <v>85</v>
      </c>
      <c r="AB64" s="18">
        <f t="shared" si="6"/>
        <v>16300</v>
      </c>
      <c r="AC64" s="18">
        <f t="shared" si="6"/>
        <v>87</v>
      </c>
      <c r="AD64" s="18">
        <f t="shared" si="6"/>
        <v>42500</v>
      </c>
      <c r="AE64" s="18">
        <f t="shared" si="6"/>
        <v>75</v>
      </c>
      <c r="AF64" s="18">
        <f t="shared" si="6"/>
        <v>14500</v>
      </c>
      <c r="AG64" s="18">
        <f t="shared" si="6"/>
        <v>2</v>
      </c>
      <c r="AH64" s="18">
        <f t="shared" si="6"/>
        <v>400</v>
      </c>
    </row>
  </sheetData>
  <mergeCells count="28">
    <mergeCell ref="A63:B63"/>
    <mergeCell ref="A64:B64"/>
    <mergeCell ref="A31:B31"/>
    <mergeCell ref="A52:B52"/>
    <mergeCell ref="A53:B53"/>
    <mergeCell ref="A57:B57"/>
    <mergeCell ref="A58:B58"/>
    <mergeCell ref="A8:A10"/>
    <mergeCell ref="B8:B10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S8:Z8"/>
    <mergeCell ref="AA8:AH8"/>
    <mergeCell ref="S9:T9"/>
    <mergeCell ref="U9:V9"/>
    <mergeCell ref="W9:Z9"/>
    <mergeCell ref="AA9:AB9"/>
    <mergeCell ref="AC9:AD9"/>
    <mergeCell ref="AE9:AF9"/>
    <mergeCell ref="AG9:AH9"/>
  </mergeCells>
  <pageMargins left="0.31" right="0.19" top="0.75" bottom="0.75" header="0.3" footer="0.3"/>
  <pageSetup scale="48" orientation="landscape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64"/>
  <sheetViews>
    <sheetView tabSelected="1" workbookViewId="0">
      <selection activeCell="AD10" sqref="AD10"/>
    </sheetView>
  </sheetViews>
  <sheetFormatPr defaultRowHeight="15.75" x14ac:dyDescent="0.25"/>
  <cols>
    <col min="1" max="1" width="9" style="5" customWidth="1"/>
    <col min="2" max="2" width="25.5703125" bestFit="1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9" width="11" hidden="1" customWidth="1"/>
    <col min="10" max="10" width="9.140625" hidden="1" customWidth="1"/>
    <col min="11" max="11" width="11.85546875" hidden="1" customWidth="1"/>
    <col min="12" max="12" width="10" hidden="1" customWidth="1"/>
    <col min="13" max="13" width="10.7109375" hidden="1" customWidth="1"/>
    <col min="14" max="14" width="9.140625" hidden="1" customWidth="1"/>
    <col min="15" max="18" width="0" hidden="1" customWidth="1"/>
  </cols>
  <sheetData>
    <row r="2" spans="1:34" x14ac:dyDescent="0.25">
      <c r="L2" s="1" t="s">
        <v>72</v>
      </c>
    </row>
    <row r="3" spans="1:34" x14ac:dyDescent="0.25">
      <c r="A3" s="6"/>
      <c r="B3" s="1" t="s">
        <v>73</v>
      </c>
      <c r="C3" s="1"/>
      <c r="D3" s="1"/>
      <c r="E3" s="1"/>
      <c r="F3" s="1"/>
      <c r="G3" s="1"/>
      <c r="H3" s="1" t="s">
        <v>2</v>
      </c>
      <c r="I3" s="1"/>
      <c r="J3" s="2"/>
      <c r="K3" s="1"/>
    </row>
    <row r="4" spans="1:34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  <c r="AD4" s="1" t="s">
        <v>74</v>
      </c>
    </row>
    <row r="5" spans="1:34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4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8" spans="1:34" x14ac:dyDescent="0.25">
      <c r="A8" s="8" t="s">
        <v>4</v>
      </c>
      <c r="B8" s="3" t="s">
        <v>5</v>
      </c>
      <c r="C8" s="38" t="s">
        <v>6</v>
      </c>
      <c r="D8" s="38"/>
      <c r="E8" s="38"/>
      <c r="F8" s="38"/>
      <c r="G8" s="38"/>
      <c r="H8" s="38"/>
      <c r="I8" s="38"/>
      <c r="J8" s="38"/>
      <c r="K8" s="38" t="s">
        <v>7</v>
      </c>
      <c r="L8" s="38"/>
      <c r="M8" s="38"/>
      <c r="N8" s="38"/>
      <c r="O8" s="38"/>
      <c r="P8" s="38"/>
      <c r="Q8" s="38"/>
      <c r="R8" s="38"/>
      <c r="S8" s="38" t="s">
        <v>8</v>
      </c>
      <c r="T8" s="38"/>
      <c r="U8" s="38"/>
      <c r="V8" s="38"/>
      <c r="W8" s="38"/>
      <c r="X8" s="38"/>
      <c r="Y8" s="38"/>
      <c r="Z8" s="38"/>
      <c r="AA8" s="38" t="s">
        <v>9</v>
      </c>
      <c r="AB8" s="38"/>
      <c r="AC8" s="38"/>
      <c r="AD8" s="38"/>
      <c r="AE8" s="38"/>
      <c r="AF8" s="38"/>
      <c r="AG8" s="38"/>
      <c r="AH8" s="38"/>
    </row>
    <row r="9" spans="1:34" x14ac:dyDescent="0.25">
      <c r="A9" s="7"/>
      <c r="B9" s="7"/>
      <c r="C9" s="38" t="s">
        <v>10</v>
      </c>
      <c r="D9" s="38"/>
      <c r="E9" s="38" t="s">
        <v>11</v>
      </c>
      <c r="F9" s="38"/>
      <c r="G9" s="36" t="s">
        <v>12</v>
      </c>
      <c r="H9" s="37"/>
      <c r="I9" s="36" t="s">
        <v>13</v>
      </c>
      <c r="J9" s="37"/>
      <c r="K9" s="38" t="s">
        <v>10</v>
      </c>
      <c r="L9" s="38"/>
      <c r="M9" s="38" t="s">
        <v>11</v>
      </c>
      <c r="N9" s="38"/>
      <c r="O9" s="36" t="s">
        <v>12</v>
      </c>
      <c r="P9" s="37"/>
      <c r="Q9" s="36" t="s">
        <v>13</v>
      </c>
      <c r="R9" s="37"/>
      <c r="S9" s="38" t="s">
        <v>10</v>
      </c>
      <c r="T9" s="38"/>
      <c r="U9" s="38" t="s">
        <v>11</v>
      </c>
      <c r="V9" s="38"/>
      <c r="W9" s="36" t="s">
        <v>12</v>
      </c>
      <c r="X9" s="37"/>
      <c r="Y9" s="36" t="s">
        <v>13</v>
      </c>
      <c r="Z9" s="37"/>
      <c r="AA9" s="38" t="s">
        <v>10</v>
      </c>
      <c r="AB9" s="38"/>
      <c r="AC9" s="38" t="s">
        <v>11</v>
      </c>
      <c r="AD9" s="38"/>
      <c r="AE9" s="36" t="s">
        <v>12</v>
      </c>
      <c r="AF9" s="37"/>
      <c r="AG9" s="36" t="s">
        <v>13</v>
      </c>
      <c r="AH9" s="37"/>
    </row>
    <row r="10" spans="1:34" x14ac:dyDescent="0.25">
      <c r="A10" s="7"/>
      <c r="B10" s="7"/>
      <c r="C10" s="4" t="s">
        <v>14</v>
      </c>
      <c r="D10" s="4" t="s">
        <v>15</v>
      </c>
      <c r="E10" s="4" t="s">
        <v>14</v>
      </c>
      <c r="F10" s="4" t="s">
        <v>15</v>
      </c>
      <c r="G10" s="9" t="s">
        <v>14</v>
      </c>
      <c r="H10" s="9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9" t="s">
        <v>14</v>
      </c>
      <c r="AH10" s="9" t="s">
        <v>15</v>
      </c>
    </row>
    <row r="11" spans="1:34" x14ac:dyDescent="0.25">
      <c r="A11" s="13">
        <v>1</v>
      </c>
      <c r="B11" s="17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4</v>
      </c>
      <c r="T11" s="17">
        <v>800</v>
      </c>
      <c r="U11" s="17">
        <v>4</v>
      </c>
      <c r="V11" s="17">
        <v>800</v>
      </c>
      <c r="W11" s="17">
        <v>4</v>
      </c>
      <c r="X11" s="17">
        <v>800</v>
      </c>
      <c r="Y11" s="17">
        <v>0</v>
      </c>
      <c r="Z11" s="17">
        <v>0</v>
      </c>
      <c r="AA11" s="17">
        <v>4</v>
      </c>
      <c r="AB11" s="17">
        <v>800</v>
      </c>
      <c r="AC11" s="17">
        <v>4</v>
      </c>
      <c r="AD11" s="17">
        <v>800</v>
      </c>
      <c r="AE11" s="17">
        <v>4</v>
      </c>
      <c r="AF11" s="17">
        <v>800</v>
      </c>
      <c r="AG11" s="17">
        <v>0</v>
      </c>
      <c r="AH11" s="17">
        <v>0</v>
      </c>
    </row>
    <row r="12" spans="1:34" x14ac:dyDescent="0.25">
      <c r="A12" s="13">
        <v>2</v>
      </c>
      <c r="B12" s="17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5</v>
      </c>
      <c r="T12" s="17">
        <v>1000</v>
      </c>
      <c r="U12" s="17">
        <v>5</v>
      </c>
      <c r="V12" s="17">
        <v>1000</v>
      </c>
      <c r="W12" s="17">
        <v>5</v>
      </c>
      <c r="X12" s="17">
        <v>1000</v>
      </c>
      <c r="Y12" s="17">
        <v>0</v>
      </c>
      <c r="Z12" s="17">
        <v>0</v>
      </c>
      <c r="AA12" s="17">
        <v>5</v>
      </c>
      <c r="AB12" s="17">
        <v>1000</v>
      </c>
      <c r="AC12" s="17">
        <v>5</v>
      </c>
      <c r="AD12" s="17">
        <v>1000</v>
      </c>
      <c r="AE12" s="17">
        <v>5</v>
      </c>
      <c r="AF12" s="17">
        <v>1000</v>
      </c>
      <c r="AG12" s="17">
        <v>0</v>
      </c>
      <c r="AH12" s="17">
        <v>0</v>
      </c>
    </row>
    <row r="13" spans="1:34" x14ac:dyDescent="0.25">
      <c r="A13" s="13">
        <v>3</v>
      </c>
      <c r="B13" s="17" t="s">
        <v>18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14</v>
      </c>
      <c r="T13" s="17">
        <v>2800</v>
      </c>
      <c r="U13" s="17">
        <v>14</v>
      </c>
      <c r="V13" s="17">
        <v>2800</v>
      </c>
      <c r="W13" s="17">
        <v>14</v>
      </c>
      <c r="X13" s="17">
        <v>2800</v>
      </c>
      <c r="Y13" s="17">
        <v>0</v>
      </c>
      <c r="Z13" s="17">
        <v>0</v>
      </c>
      <c r="AA13" s="17">
        <v>14</v>
      </c>
      <c r="AB13" s="17">
        <v>2800</v>
      </c>
      <c r="AC13" s="17">
        <v>14</v>
      </c>
      <c r="AD13" s="17">
        <v>2800</v>
      </c>
      <c r="AE13" s="17">
        <v>14</v>
      </c>
      <c r="AF13" s="17">
        <v>2800</v>
      </c>
      <c r="AG13" s="17">
        <v>0</v>
      </c>
      <c r="AH13" s="17">
        <v>0</v>
      </c>
    </row>
    <row r="14" spans="1:34" x14ac:dyDescent="0.25">
      <c r="A14" s="13">
        <v>4</v>
      </c>
      <c r="B14" s="17" t="s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</row>
    <row r="15" spans="1:34" x14ac:dyDescent="0.25">
      <c r="A15" s="13">
        <v>5</v>
      </c>
      <c r="B15" s="17" t="s">
        <v>20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</row>
    <row r="16" spans="1:34" x14ac:dyDescent="0.25">
      <c r="A16" s="13">
        <v>6</v>
      </c>
      <c r="B16" s="17" t="s">
        <v>21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1</v>
      </c>
      <c r="T16" s="17">
        <v>200</v>
      </c>
      <c r="U16" s="17">
        <v>2</v>
      </c>
      <c r="V16" s="17">
        <v>400</v>
      </c>
      <c r="W16" s="17">
        <v>5</v>
      </c>
      <c r="X16" s="17">
        <v>1000</v>
      </c>
      <c r="Y16" s="17">
        <v>0</v>
      </c>
      <c r="Z16" s="17">
        <v>0</v>
      </c>
      <c r="AA16" s="17">
        <v>1</v>
      </c>
      <c r="AB16" s="17">
        <v>200</v>
      </c>
      <c r="AC16" s="17">
        <v>2</v>
      </c>
      <c r="AD16" s="17">
        <v>400</v>
      </c>
      <c r="AE16" s="17">
        <v>5</v>
      </c>
      <c r="AF16" s="17">
        <v>1000</v>
      </c>
      <c r="AG16" s="17">
        <v>0</v>
      </c>
      <c r="AH16" s="17">
        <v>0</v>
      </c>
    </row>
    <row r="17" spans="1:34" x14ac:dyDescent="0.25">
      <c r="A17" s="13">
        <v>7</v>
      </c>
      <c r="B17" s="17" t="s">
        <v>22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4</v>
      </c>
      <c r="T17" s="17">
        <v>800</v>
      </c>
      <c r="U17" s="17">
        <v>4</v>
      </c>
      <c r="V17" s="17">
        <v>800</v>
      </c>
      <c r="W17" s="17">
        <v>0</v>
      </c>
      <c r="X17" s="17">
        <v>0</v>
      </c>
      <c r="Y17" s="17">
        <v>0</v>
      </c>
      <c r="Z17" s="17">
        <v>0</v>
      </c>
      <c r="AA17" s="17">
        <v>4</v>
      </c>
      <c r="AB17" s="17">
        <v>800</v>
      </c>
      <c r="AC17" s="17">
        <v>4</v>
      </c>
      <c r="AD17" s="17">
        <v>800</v>
      </c>
      <c r="AE17" s="17">
        <v>0</v>
      </c>
      <c r="AF17" s="17">
        <v>0</v>
      </c>
      <c r="AG17" s="17">
        <v>0</v>
      </c>
      <c r="AH17" s="17">
        <v>0</v>
      </c>
    </row>
    <row r="18" spans="1:34" x14ac:dyDescent="0.25">
      <c r="A18" s="13">
        <v>8</v>
      </c>
      <c r="B18" s="17" t="s">
        <v>23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11</v>
      </c>
      <c r="T18" s="17">
        <v>2200</v>
      </c>
      <c r="U18" s="17">
        <v>11</v>
      </c>
      <c r="V18" s="17">
        <v>1100</v>
      </c>
      <c r="W18" s="17">
        <v>8</v>
      </c>
      <c r="X18" s="17">
        <v>1600</v>
      </c>
      <c r="Y18" s="17">
        <v>0</v>
      </c>
      <c r="Z18" s="17">
        <v>0</v>
      </c>
      <c r="AA18" s="17">
        <v>11</v>
      </c>
      <c r="AB18" s="17">
        <v>2200</v>
      </c>
      <c r="AC18" s="17">
        <v>11</v>
      </c>
      <c r="AD18" s="17">
        <v>1100</v>
      </c>
      <c r="AE18" s="17">
        <v>8</v>
      </c>
      <c r="AF18" s="17">
        <v>1600</v>
      </c>
      <c r="AG18" s="17">
        <v>0</v>
      </c>
      <c r="AH18" s="17">
        <v>0</v>
      </c>
    </row>
    <row r="19" spans="1:34" x14ac:dyDescent="0.25">
      <c r="A19" s="13">
        <v>9</v>
      </c>
      <c r="B19" s="17" t="s">
        <v>24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1</v>
      </c>
      <c r="T19" s="17">
        <v>200</v>
      </c>
      <c r="U19" s="17">
        <v>1</v>
      </c>
      <c r="V19" s="17">
        <v>200</v>
      </c>
      <c r="W19" s="17">
        <v>1</v>
      </c>
      <c r="X19" s="17">
        <v>200</v>
      </c>
      <c r="Y19" s="17">
        <v>0</v>
      </c>
      <c r="Z19" s="17">
        <v>0</v>
      </c>
      <c r="AA19" s="17">
        <v>1</v>
      </c>
      <c r="AB19" s="17">
        <v>200</v>
      </c>
      <c r="AC19" s="17">
        <v>1</v>
      </c>
      <c r="AD19" s="17">
        <v>200</v>
      </c>
      <c r="AE19" s="17">
        <v>1</v>
      </c>
      <c r="AF19" s="17">
        <v>200</v>
      </c>
      <c r="AG19" s="17">
        <v>0</v>
      </c>
      <c r="AH19" s="17">
        <v>0</v>
      </c>
    </row>
    <row r="20" spans="1:34" x14ac:dyDescent="0.25">
      <c r="A20" s="13">
        <v>10</v>
      </c>
      <c r="B20" s="17" t="s">
        <v>25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</row>
    <row r="21" spans="1:34" x14ac:dyDescent="0.25">
      <c r="A21" s="13">
        <v>11</v>
      </c>
      <c r="B21" s="17" t="s">
        <v>26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</row>
    <row r="22" spans="1:34" x14ac:dyDescent="0.25">
      <c r="A22" s="13">
        <v>12</v>
      </c>
      <c r="B22" s="17" t="s">
        <v>27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16</v>
      </c>
      <c r="T22" s="17">
        <v>3200</v>
      </c>
      <c r="U22" s="17">
        <v>16</v>
      </c>
      <c r="V22" s="17">
        <v>3200</v>
      </c>
      <c r="W22" s="17">
        <v>16</v>
      </c>
      <c r="X22" s="17">
        <v>3200</v>
      </c>
      <c r="Y22" s="17">
        <v>0</v>
      </c>
      <c r="Z22" s="17">
        <v>0</v>
      </c>
      <c r="AA22" s="17">
        <v>16</v>
      </c>
      <c r="AB22" s="17">
        <v>3200</v>
      </c>
      <c r="AC22" s="17">
        <v>16</v>
      </c>
      <c r="AD22" s="17">
        <v>3200</v>
      </c>
      <c r="AE22" s="17">
        <v>16</v>
      </c>
      <c r="AF22" s="17">
        <v>3200</v>
      </c>
      <c r="AG22" s="17">
        <v>0</v>
      </c>
      <c r="AH22" s="17">
        <v>0</v>
      </c>
    </row>
    <row r="23" spans="1:34" x14ac:dyDescent="0.25">
      <c r="A23" s="13">
        <v>13</v>
      </c>
      <c r="B23" s="17" t="s">
        <v>28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6</v>
      </c>
      <c r="T23" s="17">
        <v>1200</v>
      </c>
      <c r="U23" s="17">
        <v>6</v>
      </c>
      <c r="V23" s="17">
        <v>1200</v>
      </c>
      <c r="W23" s="17">
        <v>5</v>
      </c>
      <c r="X23" s="17">
        <v>1000</v>
      </c>
      <c r="Y23" s="17">
        <v>1</v>
      </c>
      <c r="Z23" s="17">
        <v>200</v>
      </c>
      <c r="AA23" s="17">
        <v>6</v>
      </c>
      <c r="AB23" s="17">
        <v>1200</v>
      </c>
      <c r="AC23" s="17">
        <v>6</v>
      </c>
      <c r="AD23" s="17">
        <v>1200</v>
      </c>
      <c r="AE23" s="17">
        <v>5</v>
      </c>
      <c r="AF23" s="17">
        <v>1000</v>
      </c>
      <c r="AG23" s="17">
        <v>1</v>
      </c>
      <c r="AH23" s="17">
        <v>200</v>
      </c>
    </row>
    <row r="24" spans="1:34" x14ac:dyDescent="0.25">
      <c r="A24" s="13">
        <v>14</v>
      </c>
      <c r="B24" s="17" t="s">
        <v>29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35</v>
      </c>
      <c r="T24" s="17">
        <v>7000</v>
      </c>
      <c r="U24" s="17">
        <v>35</v>
      </c>
      <c r="V24" s="17">
        <v>7000</v>
      </c>
      <c r="W24" s="17">
        <v>31</v>
      </c>
      <c r="X24" s="17">
        <v>6200</v>
      </c>
      <c r="Y24" s="17">
        <v>0</v>
      </c>
      <c r="Z24" s="17">
        <v>0</v>
      </c>
      <c r="AA24" s="17">
        <v>35</v>
      </c>
      <c r="AB24" s="17">
        <v>7000</v>
      </c>
      <c r="AC24" s="17">
        <v>35</v>
      </c>
      <c r="AD24" s="17">
        <v>7000</v>
      </c>
      <c r="AE24" s="17">
        <v>31</v>
      </c>
      <c r="AF24" s="17">
        <v>6200</v>
      </c>
      <c r="AG24" s="17">
        <v>0</v>
      </c>
      <c r="AH24" s="17">
        <v>0</v>
      </c>
    </row>
    <row r="25" spans="1:34" x14ac:dyDescent="0.25">
      <c r="A25" s="13">
        <v>15</v>
      </c>
      <c r="B25" s="17" t="s">
        <v>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4" x14ac:dyDescent="0.25">
      <c r="A26" s="13">
        <v>16</v>
      </c>
      <c r="B26" s="17" t="s">
        <v>31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4" x14ac:dyDescent="0.25">
      <c r="A27" s="13">
        <v>17</v>
      </c>
      <c r="B27" s="17" t="s">
        <v>32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</row>
    <row r="28" spans="1:34" x14ac:dyDescent="0.25">
      <c r="A28" s="13">
        <v>18</v>
      </c>
      <c r="B28" s="17" t="s">
        <v>33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4</v>
      </c>
      <c r="T28" s="17">
        <v>800</v>
      </c>
      <c r="U28" s="17">
        <v>4</v>
      </c>
      <c r="V28" s="17">
        <v>800</v>
      </c>
      <c r="W28" s="17">
        <v>4</v>
      </c>
      <c r="X28" s="17">
        <v>800</v>
      </c>
      <c r="Y28" s="17">
        <v>0</v>
      </c>
      <c r="Z28" s="17">
        <v>0</v>
      </c>
      <c r="AA28" s="17">
        <v>4</v>
      </c>
      <c r="AB28" s="17">
        <v>800</v>
      </c>
      <c r="AC28" s="17">
        <v>4</v>
      </c>
      <c r="AD28" s="17">
        <v>800</v>
      </c>
      <c r="AE28" s="17">
        <v>4</v>
      </c>
      <c r="AF28" s="17">
        <v>800</v>
      </c>
      <c r="AG28" s="17">
        <v>0</v>
      </c>
      <c r="AH28" s="17">
        <v>0</v>
      </c>
    </row>
    <row r="29" spans="1:34" x14ac:dyDescent="0.25">
      <c r="A29" s="13">
        <v>19</v>
      </c>
      <c r="B29" s="17" t="s">
        <v>34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2</v>
      </c>
      <c r="T29" s="17">
        <v>400</v>
      </c>
      <c r="U29" s="17">
        <v>2</v>
      </c>
      <c r="V29" s="17">
        <v>400</v>
      </c>
      <c r="W29" s="17">
        <v>2</v>
      </c>
      <c r="X29" s="17">
        <v>400</v>
      </c>
      <c r="Y29" s="17">
        <v>0</v>
      </c>
      <c r="Z29" s="17">
        <v>0</v>
      </c>
      <c r="AA29" s="17">
        <v>2</v>
      </c>
      <c r="AB29" s="17">
        <v>400</v>
      </c>
      <c r="AC29" s="17">
        <v>2</v>
      </c>
      <c r="AD29" s="17">
        <v>400</v>
      </c>
      <c r="AE29" s="17">
        <v>2</v>
      </c>
      <c r="AF29" s="17">
        <v>400</v>
      </c>
      <c r="AG29" s="17">
        <v>0</v>
      </c>
      <c r="AH29" s="17">
        <v>0</v>
      </c>
    </row>
    <row r="30" spans="1:34" x14ac:dyDescent="0.25">
      <c r="A30" s="13">
        <v>20</v>
      </c>
      <c r="B30" s="17" t="s">
        <v>35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4" s="10" customFormat="1" x14ac:dyDescent="0.25">
      <c r="A31" s="39" t="s">
        <v>36</v>
      </c>
      <c r="B31" s="39"/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103</v>
      </c>
      <c r="T31" s="14">
        <v>20600</v>
      </c>
      <c r="U31" s="14">
        <v>104</v>
      </c>
      <c r="V31" s="14">
        <v>19700</v>
      </c>
      <c r="W31" s="14">
        <v>95</v>
      </c>
      <c r="X31" s="14">
        <v>19000</v>
      </c>
      <c r="Y31" s="14">
        <v>1</v>
      </c>
      <c r="Z31" s="14">
        <v>200</v>
      </c>
      <c r="AA31" s="14">
        <v>103</v>
      </c>
      <c r="AB31" s="14">
        <v>20600</v>
      </c>
      <c r="AC31" s="14">
        <v>104</v>
      </c>
      <c r="AD31" s="14">
        <v>19700</v>
      </c>
      <c r="AE31" s="14">
        <v>95</v>
      </c>
      <c r="AF31" s="14">
        <v>19000</v>
      </c>
      <c r="AG31" s="14">
        <v>1</v>
      </c>
      <c r="AH31" s="14">
        <v>200</v>
      </c>
    </row>
    <row r="32" spans="1:34" x14ac:dyDescent="0.25">
      <c r="A32" s="13">
        <v>21</v>
      </c>
      <c r="B32" s="17" t="s">
        <v>37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x14ac:dyDescent="0.25">
      <c r="A33" s="13">
        <v>22</v>
      </c>
      <c r="B33" s="17" t="s">
        <v>38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x14ac:dyDescent="0.25">
      <c r="A34" s="13">
        <v>23</v>
      </c>
      <c r="B34" s="17" t="s">
        <v>39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x14ac:dyDescent="0.25">
      <c r="A35" s="13">
        <v>24</v>
      </c>
      <c r="B35" s="17" t="s">
        <v>40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x14ac:dyDescent="0.25">
      <c r="A36" s="13">
        <v>25</v>
      </c>
      <c r="B36" s="17" t="s">
        <v>41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</row>
    <row r="37" spans="1:34" x14ac:dyDescent="0.25">
      <c r="A37" s="13">
        <v>26</v>
      </c>
      <c r="B37" s="17" t="s">
        <v>42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x14ac:dyDescent="0.25">
      <c r="A38" s="13">
        <v>27</v>
      </c>
      <c r="B38" s="17" t="s">
        <v>43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x14ac:dyDescent="0.25">
      <c r="A39" s="13">
        <v>28</v>
      </c>
      <c r="B39" s="17" t="s">
        <v>44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x14ac:dyDescent="0.25">
      <c r="A40" s="13">
        <v>29</v>
      </c>
      <c r="B40" s="17" t="s">
        <v>45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x14ac:dyDescent="0.25">
      <c r="A41" s="13">
        <v>30</v>
      </c>
      <c r="B41" s="17" t="s">
        <v>46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</row>
    <row r="42" spans="1:34" x14ac:dyDescent="0.25">
      <c r="A42" s="13">
        <v>31</v>
      </c>
      <c r="B42" s="17" t="s">
        <v>47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</row>
    <row r="43" spans="1:34" x14ac:dyDescent="0.25">
      <c r="A43" s="13">
        <v>32</v>
      </c>
      <c r="B43" s="17" t="s">
        <v>48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</row>
    <row r="44" spans="1:34" x14ac:dyDescent="0.25">
      <c r="A44" s="13">
        <v>33</v>
      </c>
      <c r="B44" s="17" t="s">
        <v>49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</row>
    <row r="45" spans="1:34" x14ac:dyDescent="0.25">
      <c r="A45" s="13">
        <v>34</v>
      </c>
      <c r="B45" s="17" t="s">
        <v>50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x14ac:dyDescent="0.25">
      <c r="A46" s="13">
        <v>35</v>
      </c>
      <c r="B46" s="17" t="s">
        <v>51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x14ac:dyDescent="0.25">
      <c r="A47" s="13">
        <v>36</v>
      </c>
      <c r="B47" s="17" t="s">
        <v>52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x14ac:dyDescent="0.25">
      <c r="A48" s="13">
        <v>37</v>
      </c>
      <c r="B48" s="17" t="s">
        <v>53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</row>
    <row r="49" spans="1:34" x14ac:dyDescent="0.25">
      <c r="A49" s="13">
        <v>38</v>
      </c>
      <c r="B49" s="17" t="s">
        <v>54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</row>
    <row r="50" spans="1:34" x14ac:dyDescent="0.25">
      <c r="A50" s="13">
        <v>39</v>
      </c>
      <c r="B50" s="17" t="s">
        <v>55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</row>
    <row r="51" spans="1:34" x14ac:dyDescent="0.25">
      <c r="A51" s="13">
        <v>40</v>
      </c>
      <c r="B51" s="17" t="s">
        <v>56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</row>
    <row r="52" spans="1:34" s="10" customFormat="1" x14ac:dyDescent="0.25">
      <c r="A52" s="39" t="s">
        <v>57</v>
      </c>
      <c r="B52" s="39"/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</row>
    <row r="53" spans="1:34" s="10" customFormat="1" x14ac:dyDescent="0.25">
      <c r="A53" s="39" t="s">
        <v>58</v>
      </c>
      <c r="B53" s="39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103</v>
      </c>
      <c r="T53" s="14">
        <v>20600</v>
      </c>
      <c r="U53" s="14">
        <v>104</v>
      </c>
      <c r="V53" s="14">
        <v>19700</v>
      </c>
      <c r="W53" s="14">
        <v>95</v>
      </c>
      <c r="X53" s="14">
        <v>19000</v>
      </c>
      <c r="Y53" s="14">
        <v>1</v>
      </c>
      <c r="Z53" s="14">
        <v>200</v>
      </c>
      <c r="AA53" s="14">
        <v>103</v>
      </c>
      <c r="AB53" s="14">
        <v>20600</v>
      </c>
      <c r="AC53" s="14">
        <v>104</v>
      </c>
      <c r="AD53" s="14">
        <v>19700</v>
      </c>
      <c r="AE53" s="14">
        <v>95</v>
      </c>
      <c r="AF53" s="14">
        <v>19000</v>
      </c>
      <c r="AG53" s="14">
        <v>1</v>
      </c>
      <c r="AH53" s="14">
        <v>200</v>
      </c>
    </row>
    <row r="54" spans="1:34" x14ac:dyDescent="0.25">
      <c r="A54" s="13">
        <v>41</v>
      </c>
      <c r="B54" s="17" t="s">
        <v>59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</row>
    <row r="55" spans="1:34" x14ac:dyDescent="0.25">
      <c r="A55" s="13">
        <v>42</v>
      </c>
      <c r="B55" s="17" t="s">
        <v>60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</row>
    <row r="56" spans="1:34" x14ac:dyDescent="0.25">
      <c r="A56" s="13">
        <v>43</v>
      </c>
      <c r="B56" s="17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</row>
    <row r="57" spans="1:34" s="10" customFormat="1" x14ac:dyDescent="0.25">
      <c r="A57" s="39" t="s">
        <v>62</v>
      </c>
      <c r="B57" s="39"/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</row>
    <row r="58" spans="1:34" s="10" customFormat="1" x14ac:dyDescent="0.25">
      <c r="A58" s="39" t="s">
        <v>63</v>
      </c>
      <c r="B58" s="39"/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103</v>
      </c>
      <c r="T58" s="14">
        <v>20600</v>
      </c>
      <c r="U58" s="14">
        <v>104</v>
      </c>
      <c r="V58" s="14">
        <v>19700</v>
      </c>
      <c r="W58" s="14">
        <v>95</v>
      </c>
      <c r="X58" s="14">
        <v>19000</v>
      </c>
      <c r="Y58" s="14">
        <v>1</v>
      </c>
      <c r="Z58" s="14">
        <v>200</v>
      </c>
      <c r="AA58" s="14">
        <v>103</v>
      </c>
      <c r="AB58" s="14">
        <v>20600</v>
      </c>
      <c r="AC58" s="14">
        <v>104</v>
      </c>
      <c r="AD58" s="14">
        <v>19700</v>
      </c>
      <c r="AE58" s="14">
        <v>95</v>
      </c>
      <c r="AF58" s="14">
        <v>19000</v>
      </c>
      <c r="AG58" s="14">
        <v>1</v>
      </c>
      <c r="AH58" s="14">
        <v>200</v>
      </c>
    </row>
    <row r="59" spans="1:34" x14ac:dyDescent="0.25">
      <c r="A59" s="13">
        <v>44</v>
      </c>
      <c r="B59" s="17" t="s">
        <v>64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4</v>
      </c>
      <c r="T59" s="17">
        <v>800</v>
      </c>
      <c r="U59" s="17">
        <v>4</v>
      </c>
      <c r="V59" s="17">
        <v>800</v>
      </c>
      <c r="W59" s="17">
        <v>4</v>
      </c>
      <c r="X59" s="17">
        <v>800</v>
      </c>
      <c r="Y59" s="17">
        <v>0</v>
      </c>
      <c r="Z59" s="17">
        <v>0</v>
      </c>
      <c r="AA59" s="17">
        <v>4</v>
      </c>
      <c r="AB59" s="17">
        <v>800</v>
      </c>
      <c r="AC59" s="17">
        <v>4</v>
      </c>
      <c r="AD59" s="17">
        <v>800</v>
      </c>
      <c r="AE59" s="17">
        <v>4</v>
      </c>
      <c r="AF59" s="17">
        <v>800</v>
      </c>
      <c r="AG59" s="17">
        <v>0</v>
      </c>
      <c r="AH59" s="17">
        <v>0</v>
      </c>
    </row>
    <row r="60" spans="1:34" x14ac:dyDescent="0.25">
      <c r="A60" s="13">
        <v>45</v>
      </c>
      <c r="B60" s="17" t="s">
        <v>65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1</v>
      </c>
      <c r="T60" s="17">
        <v>200</v>
      </c>
      <c r="U60" s="17">
        <v>1</v>
      </c>
      <c r="V60" s="17">
        <v>200</v>
      </c>
      <c r="W60" s="17">
        <v>1</v>
      </c>
      <c r="X60" s="17">
        <v>200</v>
      </c>
      <c r="Y60" s="17">
        <v>0</v>
      </c>
      <c r="Z60" s="17">
        <v>0</v>
      </c>
      <c r="AA60" s="17">
        <v>1</v>
      </c>
      <c r="AB60" s="17">
        <v>200</v>
      </c>
      <c r="AC60" s="17">
        <v>1</v>
      </c>
      <c r="AD60" s="17">
        <v>200</v>
      </c>
      <c r="AE60" s="17">
        <v>1</v>
      </c>
      <c r="AF60" s="17">
        <v>200</v>
      </c>
      <c r="AG60" s="17">
        <v>0</v>
      </c>
      <c r="AH60" s="17">
        <v>0</v>
      </c>
    </row>
    <row r="61" spans="1:34" x14ac:dyDescent="0.25">
      <c r="A61" s="13">
        <v>46</v>
      </c>
      <c r="B61" s="17" t="s">
        <v>66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</row>
    <row r="62" spans="1:34" x14ac:dyDescent="0.25">
      <c r="A62" s="13">
        <v>47</v>
      </c>
      <c r="B62" s="17" t="s">
        <v>67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5</v>
      </c>
      <c r="T62" s="17">
        <v>1000</v>
      </c>
      <c r="U62" s="17">
        <v>5</v>
      </c>
      <c r="V62" s="17">
        <v>1000</v>
      </c>
      <c r="W62" s="17">
        <v>4</v>
      </c>
      <c r="X62" s="17">
        <v>800</v>
      </c>
      <c r="Y62" s="17">
        <v>0</v>
      </c>
      <c r="Z62" s="17">
        <v>0</v>
      </c>
      <c r="AA62" s="17">
        <v>5</v>
      </c>
      <c r="AB62" s="17">
        <v>1000</v>
      </c>
      <c r="AC62" s="17">
        <v>5</v>
      </c>
      <c r="AD62" s="17">
        <v>1000</v>
      </c>
      <c r="AE62" s="17">
        <v>4</v>
      </c>
      <c r="AF62" s="17">
        <v>800</v>
      </c>
      <c r="AG62" s="17">
        <v>0</v>
      </c>
      <c r="AH62" s="17">
        <v>0</v>
      </c>
    </row>
    <row r="63" spans="1:34" s="10" customFormat="1" x14ac:dyDescent="0.25">
      <c r="A63" s="39" t="s">
        <v>68</v>
      </c>
      <c r="B63" s="39"/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10</v>
      </c>
      <c r="T63" s="14">
        <v>2000</v>
      </c>
      <c r="U63" s="14">
        <v>10</v>
      </c>
      <c r="V63" s="14">
        <v>2000</v>
      </c>
      <c r="W63" s="14">
        <v>9</v>
      </c>
      <c r="X63" s="14">
        <v>1800</v>
      </c>
      <c r="Y63" s="14">
        <v>0</v>
      </c>
      <c r="Z63" s="14">
        <v>0</v>
      </c>
      <c r="AA63" s="14">
        <v>10</v>
      </c>
      <c r="AB63" s="14">
        <v>2000</v>
      </c>
      <c r="AC63" s="14">
        <v>10</v>
      </c>
      <c r="AD63" s="14">
        <v>2000</v>
      </c>
      <c r="AE63" s="14">
        <v>9</v>
      </c>
      <c r="AF63" s="14">
        <v>1800</v>
      </c>
      <c r="AG63" s="14">
        <v>0</v>
      </c>
      <c r="AH63" s="14">
        <v>0</v>
      </c>
    </row>
    <row r="64" spans="1:34" s="10" customFormat="1" x14ac:dyDescent="0.25">
      <c r="A64" s="39" t="s">
        <v>69</v>
      </c>
      <c r="B64" s="39"/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113</v>
      </c>
      <c r="T64" s="14">
        <v>22600</v>
      </c>
      <c r="U64" s="14">
        <v>114</v>
      </c>
      <c r="V64" s="14">
        <v>21700</v>
      </c>
      <c r="W64" s="14">
        <v>104</v>
      </c>
      <c r="X64" s="14">
        <v>20800</v>
      </c>
      <c r="Y64" s="14">
        <v>1</v>
      </c>
      <c r="Z64" s="14">
        <v>200</v>
      </c>
      <c r="AA64" s="14">
        <v>113</v>
      </c>
      <c r="AB64" s="14">
        <v>22600</v>
      </c>
      <c r="AC64" s="14">
        <v>114</v>
      </c>
      <c r="AD64" s="14">
        <v>21700</v>
      </c>
      <c r="AE64" s="14">
        <v>104</v>
      </c>
      <c r="AF64" s="14">
        <v>20800</v>
      </c>
      <c r="AG64" s="14">
        <v>1</v>
      </c>
      <c r="AH64" s="14">
        <v>200</v>
      </c>
    </row>
  </sheetData>
  <mergeCells count="27">
    <mergeCell ref="A63:B63"/>
    <mergeCell ref="A64:B64"/>
    <mergeCell ref="A31:B31"/>
    <mergeCell ref="A52:B52"/>
    <mergeCell ref="A53:B53"/>
    <mergeCell ref="A57:B57"/>
    <mergeCell ref="A58:B58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S8:Z8"/>
    <mergeCell ref="AA8:AH8"/>
    <mergeCell ref="S9:T9"/>
    <mergeCell ref="U9:V9"/>
    <mergeCell ref="AA9:AB9"/>
    <mergeCell ref="AC9:AD9"/>
    <mergeCell ref="W9:X9"/>
    <mergeCell ref="Y9:Z9"/>
    <mergeCell ref="AE9:AF9"/>
    <mergeCell ref="AG9:AH9"/>
  </mergeCells>
  <pageMargins left="1.1100000000000001" right="0.3" top="0.66" bottom="0.75" header="0.3" footer="0.3"/>
  <pageSetup scale="54" orientation="landscape" r:id="rId1"/>
  <headerFooter>
    <oddFooter>&amp;C&amp;14 43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81"/>
  <sheetViews>
    <sheetView topLeftCell="A25" workbookViewId="0">
      <selection activeCell="A2" sqref="A2:AH64"/>
    </sheetView>
  </sheetViews>
  <sheetFormatPr defaultRowHeight="15.75" x14ac:dyDescent="0.25"/>
  <cols>
    <col min="1" max="1" width="5" style="5" customWidth="1"/>
    <col min="2" max="2" width="25.5703125" bestFit="1" customWidth="1"/>
    <col min="3" max="8" width="9.7109375" customWidth="1"/>
    <col min="9" max="9" width="7.5703125" customWidth="1"/>
    <col min="10" max="10" width="7" customWidth="1"/>
    <col min="11" max="11" width="7.140625" customWidth="1"/>
    <col min="12" max="12" width="9.7109375" customWidth="1"/>
    <col min="13" max="13" width="6.28515625" customWidth="1"/>
    <col min="14" max="14" width="9.7109375" customWidth="1"/>
    <col min="15" max="15" width="7" customWidth="1"/>
    <col min="16" max="16" width="7.42578125" customWidth="1"/>
    <col min="17" max="17" width="6.140625" customWidth="1"/>
    <col min="18" max="18" width="5.28515625" customWidth="1"/>
    <col min="19" max="19" width="7" customWidth="1"/>
    <col min="20" max="34" width="9.7109375" customWidth="1"/>
    <col min="35" max="35" width="9.140625" customWidth="1"/>
  </cols>
  <sheetData>
    <row r="2" spans="1:34" x14ac:dyDescent="0.2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4" t="s">
        <v>70</v>
      </c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5"/>
    </row>
    <row r="3" spans="1:34" x14ac:dyDescent="0.25">
      <c r="A3" s="26"/>
      <c r="B3" s="27" t="s">
        <v>71</v>
      </c>
      <c r="C3" s="27"/>
      <c r="D3" s="27"/>
      <c r="E3" s="27"/>
      <c r="F3" s="27"/>
      <c r="G3" s="27"/>
      <c r="H3" s="27" t="s">
        <v>2</v>
      </c>
      <c r="I3" s="27"/>
      <c r="J3" s="28"/>
      <c r="K3" s="27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30"/>
    </row>
    <row r="4" spans="1:34" x14ac:dyDescent="0.25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30"/>
    </row>
    <row r="5" spans="1:34" x14ac:dyDescent="0.25">
      <c r="A5" s="26"/>
      <c r="B5" s="27"/>
      <c r="C5" s="27"/>
      <c r="D5" s="27"/>
      <c r="E5" s="27"/>
      <c r="F5" s="27"/>
      <c r="G5" s="27" t="s">
        <v>3</v>
      </c>
      <c r="H5" s="27"/>
      <c r="I5" s="27"/>
      <c r="J5" s="27"/>
      <c r="K5" s="27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30"/>
    </row>
    <row r="6" spans="1:34" x14ac:dyDescent="0.25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30"/>
    </row>
    <row r="7" spans="1:34" x14ac:dyDescent="0.25">
      <c r="A7" s="31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30"/>
    </row>
    <row r="8" spans="1:34" x14ac:dyDescent="0.25">
      <c r="A8" s="49" t="s">
        <v>4</v>
      </c>
      <c r="B8" s="43" t="s">
        <v>5</v>
      </c>
      <c r="C8" s="46" t="s">
        <v>6</v>
      </c>
      <c r="D8" s="46"/>
      <c r="E8" s="46"/>
      <c r="F8" s="46"/>
      <c r="G8" s="46"/>
      <c r="H8" s="46"/>
      <c r="I8" s="46"/>
      <c r="J8" s="46"/>
      <c r="K8" s="46" t="s">
        <v>7</v>
      </c>
      <c r="L8" s="46"/>
      <c r="M8" s="46"/>
      <c r="N8" s="46"/>
      <c r="O8" s="46"/>
      <c r="P8" s="46"/>
      <c r="Q8" s="46"/>
      <c r="R8" s="46"/>
      <c r="S8" s="46" t="s">
        <v>8</v>
      </c>
      <c r="T8" s="46"/>
      <c r="U8" s="46"/>
      <c r="V8" s="46"/>
      <c r="W8" s="46"/>
      <c r="X8" s="46"/>
      <c r="Y8" s="46"/>
      <c r="Z8" s="46"/>
      <c r="AA8" s="46" t="s">
        <v>9</v>
      </c>
      <c r="AB8" s="46"/>
      <c r="AC8" s="46"/>
      <c r="AD8" s="46"/>
      <c r="AE8" s="46"/>
      <c r="AF8" s="46"/>
      <c r="AG8" s="46"/>
      <c r="AH8" s="46"/>
    </row>
    <row r="9" spans="1:34" ht="30.75" customHeight="1" x14ac:dyDescent="0.25">
      <c r="A9" s="50"/>
      <c r="B9" s="44"/>
      <c r="C9" s="52" t="s">
        <v>10</v>
      </c>
      <c r="D9" s="52"/>
      <c r="E9" s="53" t="s">
        <v>11</v>
      </c>
      <c r="F9" s="53"/>
      <c r="G9" s="33" t="s">
        <v>12</v>
      </c>
      <c r="H9" s="47"/>
      <c r="I9" s="33" t="s">
        <v>13</v>
      </c>
      <c r="J9" s="47"/>
      <c r="K9" s="46" t="s">
        <v>10</v>
      </c>
      <c r="L9" s="46"/>
      <c r="M9" s="46" t="s">
        <v>11</v>
      </c>
      <c r="N9" s="46"/>
      <c r="O9" s="36" t="s">
        <v>12</v>
      </c>
      <c r="P9" s="37"/>
      <c r="Q9" s="36" t="s">
        <v>13</v>
      </c>
      <c r="R9" s="37"/>
      <c r="S9" s="46" t="s">
        <v>10</v>
      </c>
      <c r="T9" s="46"/>
      <c r="U9" s="46" t="s">
        <v>11</v>
      </c>
      <c r="V9" s="46"/>
      <c r="W9" s="46" t="s">
        <v>12</v>
      </c>
      <c r="X9" s="46"/>
      <c r="Y9" s="46"/>
      <c r="Z9" s="46"/>
      <c r="AA9" s="46" t="s">
        <v>10</v>
      </c>
      <c r="AB9" s="46"/>
      <c r="AC9" s="46" t="s">
        <v>11</v>
      </c>
      <c r="AD9" s="46"/>
      <c r="AE9" s="36" t="s">
        <v>12</v>
      </c>
      <c r="AF9" s="37"/>
      <c r="AG9" s="36" t="s">
        <v>13</v>
      </c>
      <c r="AH9" s="48"/>
    </row>
    <row r="10" spans="1:34" x14ac:dyDescent="0.25">
      <c r="A10" s="51"/>
      <c r="B10" s="45"/>
      <c r="C10" s="32" t="s">
        <v>14</v>
      </c>
      <c r="D10" s="32" t="s">
        <v>15</v>
      </c>
      <c r="E10" s="32" t="s">
        <v>14</v>
      </c>
      <c r="F10" s="32" t="s">
        <v>15</v>
      </c>
      <c r="G10" s="32" t="s">
        <v>14</v>
      </c>
      <c r="H10" s="32" t="s">
        <v>15</v>
      </c>
      <c r="I10" s="32" t="s">
        <v>14</v>
      </c>
      <c r="J10" s="32" t="s">
        <v>15</v>
      </c>
      <c r="K10" s="32" t="s">
        <v>14</v>
      </c>
      <c r="L10" s="32" t="s">
        <v>15</v>
      </c>
      <c r="M10" s="32" t="s">
        <v>14</v>
      </c>
      <c r="N10" s="32" t="s">
        <v>15</v>
      </c>
      <c r="O10" s="32" t="s">
        <v>14</v>
      </c>
      <c r="P10" s="32" t="s">
        <v>15</v>
      </c>
      <c r="Q10" s="32" t="s">
        <v>14</v>
      </c>
      <c r="R10" s="32" t="s">
        <v>15</v>
      </c>
      <c r="S10" s="32" t="s">
        <v>14</v>
      </c>
      <c r="T10" s="32" t="s">
        <v>15</v>
      </c>
      <c r="U10" s="32" t="s">
        <v>14</v>
      </c>
      <c r="V10" s="32" t="s">
        <v>15</v>
      </c>
      <c r="W10" s="32" t="s">
        <v>14</v>
      </c>
      <c r="X10" s="32" t="s">
        <v>15</v>
      </c>
      <c r="Y10" s="32" t="s">
        <v>14</v>
      </c>
      <c r="Z10" s="32" t="s">
        <v>15</v>
      </c>
      <c r="AA10" s="32" t="s">
        <v>14</v>
      </c>
      <c r="AB10" s="32" t="s">
        <v>15</v>
      </c>
      <c r="AC10" s="32" t="s">
        <v>14</v>
      </c>
      <c r="AD10" s="32" t="s">
        <v>15</v>
      </c>
      <c r="AE10" s="32" t="s">
        <v>14</v>
      </c>
      <c r="AF10" s="32" t="s">
        <v>15</v>
      </c>
      <c r="AG10" s="32" t="s">
        <v>14</v>
      </c>
      <c r="AH10" s="32" t="s">
        <v>15</v>
      </c>
    </row>
    <row r="11" spans="1:34" ht="18" customHeight="1" x14ac:dyDescent="0.25">
      <c r="A11" s="13">
        <v>1</v>
      </c>
      <c r="B11" s="17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2</v>
      </c>
      <c r="T11" s="17">
        <v>400</v>
      </c>
      <c r="U11" s="17">
        <v>2</v>
      </c>
      <c r="V11" s="17">
        <v>400</v>
      </c>
      <c r="W11" s="17">
        <v>2</v>
      </c>
      <c r="X11" s="17">
        <v>400</v>
      </c>
      <c r="Y11" s="17">
        <v>0</v>
      </c>
      <c r="Z11" s="17">
        <v>0</v>
      </c>
      <c r="AA11" s="17">
        <f>C11+K11+S11</f>
        <v>2</v>
      </c>
      <c r="AB11" s="17">
        <f t="shared" ref="AB11:AB30" si="0">D11+L11+T11</f>
        <v>400</v>
      </c>
      <c r="AC11" s="17">
        <f t="shared" ref="AC11:AC30" si="1">E11+M11+U11</f>
        <v>2</v>
      </c>
      <c r="AD11" s="17">
        <f t="shared" ref="AD11:AD30" si="2">F11+N11+V11</f>
        <v>400</v>
      </c>
      <c r="AE11" s="17">
        <f t="shared" ref="AE11:AE30" si="3">G11+O11+W11</f>
        <v>2</v>
      </c>
      <c r="AF11" s="17">
        <f t="shared" ref="AF11:AF30" si="4">H11+P11+X11</f>
        <v>400</v>
      </c>
      <c r="AG11" s="17">
        <f t="shared" ref="AG11:AG30" si="5">I11+Q11+Y11</f>
        <v>0</v>
      </c>
      <c r="AH11" s="17">
        <f t="shared" ref="AH11:AH30" si="6">J11+R11+Z11</f>
        <v>0</v>
      </c>
    </row>
    <row r="12" spans="1:34" ht="18" customHeight="1" x14ac:dyDescent="0.25">
      <c r="A12" s="13">
        <v>2</v>
      </c>
      <c r="B12" s="17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3</v>
      </c>
      <c r="T12" s="17">
        <v>600</v>
      </c>
      <c r="U12" s="17">
        <v>3</v>
      </c>
      <c r="V12" s="17">
        <v>600</v>
      </c>
      <c r="W12" s="17">
        <v>3</v>
      </c>
      <c r="X12" s="17">
        <v>600</v>
      </c>
      <c r="Y12" s="17">
        <v>0</v>
      </c>
      <c r="Z12" s="17">
        <v>0</v>
      </c>
      <c r="AA12" s="17">
        <f t="shared" ref="AA12:AA30" si="7">C12+K12+S12</f>
        <v>3</v>
      </c>
      <c r="AB12" s="17">
        <f t="shared" si="0"/>
        <v>600</v>
      </c>
      <c r="AC12" s="17">
        <f t="shared" si="1"/>
        <v>3</v>
      </c>
      <c r="AD12" s="17">
        <f t="shared" si="2"/>
        <v>600</v>
      </c>
      <c r="AE12" s="17">
        <f t="shared" si="3"/>
        <v>3</v>
      </c>
      <c r="AF12" s="17">
        <f t="shared" si="4"/>
        <v>600</v>
      </c>
      <c r="AG12" s="17">
        <f t="shared" si="5"/>
        <v>0</v>
      </c>
      <c r="AH12" s="17">
        <f t="shared" si="6"/>
        <v>0</v>
      </c>
    </row>
    <row r="13" spans="1:34" ht="18" customHeight="1" x14ac:dyDescent="0.25">
      <c r="A13" s="13">
        <v>3</v>
      </c>
      <c r="B13" s="17" t="s">
        <v>18</v>
      </c>
      <c r="C13" s="17">
        <v>1</v>
      </c>
      <c r="D13" s="17">
        <v>100</v>
      </c>
      <c r="E13" s="17">
        <v>1</v>
      </c>
      <c r="F13" s="17">
        <v>100</v>
      </c>
      <c r="G13" s="17">
        <v>0</v>
      </c>
      <c r="H13" s="17">
        <v>0</v>
      </c>
      <c r="I13" s="17">
        <v>0</v>
      </c>
      <c r="J13" s="17">
        <v>0</v>
      </c>
      <c r="K13" s="17">
        <v>1</v>
      </c>
      <c r="L13" s="17">
        <v>200</v>
      </c>
      <c r="M13" s="17">
        <v>1</v>
      </c>
      <c r="N13" s="17">
        <v>200</v>
      </c>
      <c r="O13" s="17">
        <v>0</v>
      </c>
      <c r="P13" s="17">
        <v>0</v>
      </c>
      <c r="Q13" s="17">
        <v>0</v>
      </c>
      <c r="R13" s="17">
        <v>0</v>
      </c>
      <c r="S13" s="17">
        <v>3</v>
      </c>
      <c r="T13" s="17">
        <v>600</v>
      </c>
      <c r="U13" s="17">
        <v>3</v>
      </c>
      <c r="V13" s="17">
        <v>600</v>
      </c>
      <c r="W13" s="17">
        <v>1</v>
      </c>
      <c r="X13" s="17">
        <v>200</v>
      </c>
      <c r="Y13" s="17">
        <v>0</v>
      </c>
      <c r="Z13" s="17">
        <v>0</v>
      </c>
      <c r="AA13" s="17">
        <f t="shared" si="7"/>
        <v>5</v>
      </c>
      <c r="AB13" s="17">
        <f t="shared" si="0"/>
        <v>900</v>
      </c>
      <c r="AC13" s="17">
        <f t="shared" si="1"/>
        <v>5</v>
      </c>
      <c r="AD13" s="17">
        <f t="shared" si="2"/>
        <v>900</v>
      </c>
      <c r="AE13" s="17">
        <f t="shared" si="3"/>
        <v>1</v>
      </c>
      <c r="AF13" s="17">
        <f t="shared" si="4"/>
        <v>200</v>
      </c>
      <c r="AG13" s="17">
        <f t="shared" si="5"/>
        <v>0</v>
      </c>
      <c r="AH13" s="17">
        <f t="shared" si="6"/>
        <v>0</v>
      </c>
    </row>
    <row r="14" spans="1:34" ht="18" customHeight="1" x14ac:dyDescent="0.25">
      <c r="A14" s="13">
        <v>4</v>
      </c>
      <c r="B14" s="17" t="s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f t="shared" si="7"/>
        <v>0</v>
      </c>
      <c r="AB14" s="17">
        <f t="shared" si="0"/>
        <v>0</v>
      </c>
      <c r="AC14" s="17">
        <f t="shared" si="1"/>
        <v>0</v>
      </c>
      <c r="AD14" s="17">
        <f t="shared" si="2"/>
        <v>0</v>
      </c>
      <c r="AE14" s="17">
        <f t="shared" si="3"/>
        <v>0</v>
      </c>
      <c r="AF14" s="17">
        <f t="shared" si="4"/>
        <v>0</v>
      </c>
      <c r="AG14" s="17">
        <f t="shared" si="5"/>
        <v>0</v>
      </c>
      <c r="AH14" s="17">
        <f t="shared" si="6"/>
        <v>0</v>
      </c>
    </row>
    <row r="15" spans="1:34" ht="18" customHeight="1" x14ac:dyDescent="0.25">
      <c r="A15" s="13">
        <v>5</v>
      </c>
      <c r="B15" s="17" t="s">
        <v>20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f t="shared" si="7"/>
        <v>0</v>
      </c>
      <c r="AB15" s="17">
        <f t="shared" si="0"/>
        <v>0</v>
      </c>
      <c r="AC15" s="17">
        <f t="shared" si="1"/>
        <v>0</v>
      </c>
      <c r="AD15" s="17">
        <f t="shared" si="2"/>
        <v>0</v>
      </c>
      <c r="AE15" s="17">
        <f t="shared" si="3"/>
        <v>0</v>
      </c>
      <c r="AF15" s="17">
        <f t="shared" si="4"/>
        <v>0</v>
      </c>
      <c r="AG15" s="17">
        <f t="shared" si="5"/>
        <v>0</v>
      </c>
      <c r="AH15" s="17">
        <f t="shared" si="6"/>
        <v>0</v>
      </c>
    </row>
    <row r="16" spans="1:34" ht="18" customHeight="1" x14ac:dyDescent="0.25">
      <c r="A16" s="13">
        <v>6</v>
      </c>
      <c r="B16" s="17" t="s">
        <v>21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2</v>
      </c>
      <c r="T16" s="17">
        <v>400</v>
      </c>
      <c r="U16" s="17">
        <v>2</v>
      </c>
      <c r="V16" s="17">
        <v>400</v>
      </c>
      <c r="W16" s="17">
        <v>2</v>
      </c>
      <c r="X16" s="17">
        <v>400</v>
      </c>
      <c r="Y16" s="17">
        <v>0</v>
      </c>
      <c r="Z16" s="17">
        <v>0</v>
      </c>
      <c r="AA16" s="17">
        <f t="shared" si="7"/>
        <v>2</v>
      </c>
      <c r="AB16" s="17">
        <f t="shared" si="0"/>
        <v>400</v>
      </c>
      <c r="AC16" s="17">
        <f t="shared" si="1"/>
        <v>2</v>
      </c>
      <c r="AD16" s="17">
        <f t="shared" si="2"/>
        <v>400</v>
      </c>
      <c r="AE16" s="17">
        <f t="shared" si="3"/>
        <v>2</v>
      </c>
      <c r="AF16" s="17">
        <f t="shared" si="4"/>
        <v>400</v>
      </c>
      <c r="AG16" s="17">
        <f t="shared" si="5"/>
        <v>0</v>
      </c>
      <c r="AH16" s="17">
        <f t="shared" si="6"/>
        <v>0</v>
      </c>
    </row>
    <row r="17" spans="1:34" ht="18" customHeight="1" x14ac:dyDescent="0.25">
      <c r="A17" s="13">
        <v>7</v>
      </c>
      <c r="B17" s="17" t="s">
        <v>22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5</v>
      </c>
      <c r="T17" s="17">
        <v>1000</v>
      </c>
      <c r="U17" s="17">
        <v>5</v>
      </c>
      <c r="V17" s="17">
        <v>1000</v>
      </c>
      <c r="W17" s="17">
        <v>0</v>
      </c>
      <c r="X17" s="17">
        <v>0</v>
      </c>
      <c r="Y17" s="17">
        <v>0</v>
      </c>
      <c r="Z17" s="17">
        <v>0</v>
      </c>
      <c r="AA17" s="17">
        <f t="shared" si="7"/>
        <v>5</v>
      </c>
      <c r="AB17" s="17">
        <f t="shared" si="0"/>
        <v>1000</v>
      </c>
      <c r="AC17" s="17">
        <f t="shared" si="1"/>
        <v>5</v>
      </c>
      <c r="AD17" s="17">
        <f t="shared" si="2"/>
        <v>1000</v>
      </c>
      <c r="AE17" s="17">
        <f t="shared" si="3"/>
        <v>0</v>
      </c>
      <c r="AF17" s="17">
        <f t="shared" si="4"/>
        <v>0</v>
      </c>
      <c r="AG17" s="17">
        <f t="shared" si="5"/>
        <v>0</v>
      </c>
      <c r="AH17" s="17">
        <f t="shared" si="6"/>
        <v>0</v>
      </c>
    </row>
    <row r="18" spans="1:34" ht="18" customHeight="1" x14ac:dyDescent="0.25">
      <c r="A18" s="13">
        <v>8</v>
      </c>
      <c r="B18" s="17" t="s">
        <v>23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f t="shared" si="7"/>
        <v>0</v>
      </c>
      <c r="AB18" s="17">
        <f t="shared" si="0"/>
        <v>0</v>
      </c>
      <c r="AC18" s="17">
        <f t="shared" si="1"/>
        <v>0</v>
      </c>
      <c r="AD18" s="17">
        <f t="shared" si="2"/>
        <v>0</v>
      </c>
      <c r="AE18" s="17">
        <f t="shared" si="3"/>
        <v>0</v>
      </c>
      <c r="AF18" s="17">
        <f t="shared" si="4"/>
        <v>0</v>
      </c>
      <c r="AG18" s="17">
        <f t="shared" si="5"/>
        <v>0</v>
      </c>
      <c r="AH18" s="17">
        <f t="shared" si="6"/>
        <v>0</v>
      </c>
    </row>
    <row r="19" spans="1:34" ht="18" customHeight="1" x14ac:dyDescent="0.25">
      <c r="A19" s="13">
        <v>9</v>
      </c>
      <c r="B19" s="17" t="s">
        <v>24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f t="shared" si="7"/>
        <v>0</v>
      </c>
      <c r="AB19" s="17">
        <f t="shared" si="0"/>
        <v>0</v>
      </c>
      <c r="AC19" s="17">
        <f t="shared" si="1"/>
        <v>0</v>
      </c>
      <c r="AD19" s="17">
        <f t="shared" si="2"/>
        <v>0</v>
      </c>
      <c r="AE19" s="17">
        <f t="shared" si="3"/>
        <v>0</v>
      </c>
      <c r="AF19" s="17">
        <f t="shared" si="4"/>
        <v>0</v>
      </c>
      <c r="AG19" s="17">
        <f t="shared" si="5"/>
        <v>0</v>
      </c>
      <c r="AH19" s="17">
        <f t="shared" si="6"/>
        <v>0</v>
      </c>
    </row>
    <row r="20" spans="1:34" ht="18" customHeight="1" x14ac:dyDescent="0.25">
      <c r="A20" s="13">
        <v>10</v>
      </c>
      <c r="B20" s="17" t="s">
        <v>25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f t="shared" si="7"/>
        <v>0</v>
      </c>
      <c r="AB20" s="17">
        <f t="shared" si="0"/>
        <v>0</v>
      </c>
      <c r="AC20" s="17">
        <f t="shared" si="1"/>
        <v>0</v>
      </c>
      <c r="AD20" s="17">
        <f t="shared" si="2"/>
        <v>0</v>
      </c>
      <c r="AE20" s="17">
        <f t="shared" si="3"/>
        <v>0</v>
      </c>
      <c r="AF20" s="17">
        <f t="shared" si="4"/>
        <v>0</v>
      </c>
      <c r="AG20" s="17">
        <f t="shared" si="5"/>
        <v>0</v>
      </c>
      <c r="AH20" s="17">
        <f t="shared" si="6"/>
        <v>0</v>
      </c>
    </row>
    <row r="21" spans="1:34" ht="18" customHeight="1" x14ac:dyDescent="0.25">
      <c r="A21" s="13">
        <v>11</v>
      </c>
      <c r="B21" s="17" t="s">
        <v>26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f t="shared" si="7"/>
        <v>0</v>
      </c>
      <c r="AB21" s="17">
        <f t="shared" si="0"/>
        <v>0</v>
      </c>
      <c r="AC21" s="17">
        <f t="shared" si="1"/>
        <v>0</v>
      </c>
      <c r="AD21" s="17">
        <f t="shared" si="2"/>
        <v>0</v>
      </c>
      <c r="AE21" s="17">
        <f t="shared" si="3"/>
        <v>0</v>
      </c>
      <c r="AF21" s="17">
        <f t="shared" si="4"/>
        <v>0</v>
      </c>
      <c r="AG21" s="17">
        <f t="shared" si="5"/>
        <v>0</v>
      </c>
      <c r="AH21" s="17">
        <f t="shared" si="6"/>
        <v>0</v>
      </c>
    </row>
    <row r="22" spans="1:34" ht="18" customHeight="1" x14ac:dyDescent="0.25">
      <c r="A22" s="13">
        <v>12</v>
      </c>
      <c r="B22" s="17" t="s">
        <v>27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15</v>
      </c>
      <c r="T22" s="17">
        <v>3000</v>
      </c>
      <c r="U22" s="17">
        <v>15</v>
      </c>
      <c r="V22" s="17">
        <v>3000</v>
      </c>
      <c r="W22" s="17">
        <v>15</v>
      </c>
      <c r="X22" s="17">
        <v>3000</v>
      </c>
      <c r="Y22" s="17">
        <v>0</v>
      </c>
      <c r="Z22" s="17">
        <v>0</v>
      </c>
      <c r="AA22" s="17">
        <f t="shared" si="7"/>
        <v>15</v>
      </c>
      <c r="AB22" s="17">
        <f t="shared" si="0"/>
        <v>3000</v>
      </c>
      <c r="AC22" s="17">
        <f t="shared" si="1"/>
        <v>15</v>
      </c>
      <c r="AD22" s="17">
        <f t="shared" si="2"/>
        <v>3000</v>
      </c>
      <c r="AE22" s="17">
        <f t="shared" si="3"/>
        <v>15</v>
      </c>
      <c r="AF22" s="17">
        <f t="shared" si="4"/>
        <v>3000</v>
      </c>
      <c r="AG22" s="17">
        <f t="shared" si="5"/>
        <v>0</v>
      </c>
      <c r="AH22" s="17">
        <f t="shared" si="6"/>
        <v>0</v>
      </c>
    </row>
    <row r="23" spans="1:34" ht="18" customHeight="1" x14ac:dyDescent="0.25">
      <c r="A23" s="13">
        <v>13</v>
      </c>
      <c r="B23" s="17" t="s">
        <v>28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22</v>
      </c>
      <c r="T23" s="17">
        <v>4400</v>
      </c>
      <c r="U23" s="17">
        <v>22</v>
      </c>
      <c r="V23" s="17">
        <v>4400</v>
      </c>
      <c r="W23" s="17">
        <v>21</v>
      </c>
      <c r="X23" s="17">
        <v>4200</v>
      </c>
      <c r="Y23" s="17">
        <v>1</v>
      </c>
      <c r="Z23" s="17">
        <v>200</v>
      </c>
      <c r="AA23" s="17">
        <f t="shared" si="7"/>
        <v>22</v>
      </c>
      <c r="AB23" s="17">
        <f t="shared" si="0"/>
        <v>4400</v>
      </c>
      <c r="AC23" s="17">
        <f t="shared" si="1"/>
        <v>22</v>
      </c>
      <c r="AD23" s="17">
        <f t="shared" si="2"/>
        <v>4400</v>
      </c>
      <c r="AE23" s="17">
        <f t="shared" si="3"/>
        <v>21</v>
      </c>
      <c r="AF23" s="17">
        <f t="shared" si="4"/>
        <v>4200</v>
      </c>
      <c r="AG23" s="17">
        <f t="shared" si="5"/>
        <v>1</v>
      </c>
      <c r="AH23" s="17">
        <f t="shared" si="6"/>
        <v>200</v>
      </c>
    </row>
    <row r="24" spans="1:34" ht="18" customHeight="1" x14ac:dyDescent="0.25">
      <c r="A24" s="13">
        <v>14</v>
      </c>
      <c r="B24" s="17" t="s">
        <v>29</v>
      </c>
      <c r="C24" s="17">
        <v>4</v>
      </c>
      <c r="D24" s="17">
        <v>400</v>
      </c>
      <c r="E24" s="17">
        <v>4</v>
      </c>
      <c r="F24" s="17">
        <v>400</v>
      </c>
      <c r="G24" s="17">
        <v>3</v>
      </c>
      <c r="H24" s="17">
        <v>300</v>
      </c>
      <c r="I24" s="17">
        <v>0</v>
      </c>
      <c r="J24" s="17">
        <v>0</v>
      </c>
      <c r="K24" s="17">
        <v>7</v>
      </c>
      <c r="L24" s="17">
        <v>1400</v>
      </c>
      <c r="M24" s="17">
        <v>7</v>
      </c>
      <c r="N24" s="17">
        <v>1400</v>
      </c>
      <c r="O24" s="17">
        <v>7</v>
      </c>
      <c r="P24" s="17">
        <v>1400</v>
      </c>
      <c r="Q24" s="17">
        <v>0</v>
      </c>
      <c r="R24" s="17">
        <v>0</v>
      </c>
      <c r="S24" s="17">
        <v>15</v>
      </c>
      <c r="T24" s="17">
        <v>3000</v>
      </c>
      <c r="U24" s="17">
        <v>15</v>
      </c>
      <c r="V24" s="17">
        <v>3000</v>
      </c>
      <c r="W24" s="17">
        <v>14</v>
      </c>
      <c r="X24" s="17">
        <v>2800</v>
      </c>
      <c r="Y24" s="17">
        <v>1</v>
      </c>
      <c r="Z24" s="17">
        <v>200</v>
      </c>
      <c r="AA24" s="17">
        <f t="shared" si="7"/>
        <v>26</v>
      </c>
      <c r="AB24" s="17">
        <f t="shared" si="0"/>
        <v>4800</v>
      </c>
      <c r="AC24" s="17">
        <f t="shared" si="1"/>
        <v>26</v>
      </c>
      <c r="AD24" s="17">
        <f t="shared" si="2"/>
        <v>4800</v>
      </c>
      <c r="AE24" s="17">
        <f t="shared" si="3"/>
        <v>24</v>
      </c>
      <c r="AF24" s="17">
        <f t="shared" si="4"/>
        <v>4500</v>
      </c>
      <c r="AG24" s="17">
        <f t="shared" si="5"/>
        <v>1</v>
      </c>
      <c r="AH24" s="17">
        <f t="shared" si="6"/>
        <v>200</v>
      </c>
    </row>
    <row r="25" spans="1:34" ht="18" customHeight="1" x14ac:dyDescent="0.25">
      <c r="A25" s="13">
        <v>15</v>
      </c>
      <c r="B25" s="17" t="s">
        <v>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1</v>
      </c>
      <c r="T25" s="17">
        <v>200</v>
      </c>
      <c r="U25" s="17">
        <v>1</v>
      </c>
      <c r="V25" s="17">
        <v>200</v>
      </c>
      <c r="W25" s="17">
        <v>1</v>
      </c>
      <c r="X25" s="17">
        <v>200</v>
      </c>
      <c r="Y25" s="17">
        <v>0</v>
      </c>
      <c r="Z25" s="17">
        <v>0</v>
      </c>
      <c r="AA25" s="17">
        <f t="shared" si="7"/>
        <v>1</v>
      </c>
      <c r="AB25" s="17">
        <f t="shared" si="0"/>
        <v>200</v>
      </c>
      <c r="AC25" s="17">
        <f t="shared" si="1"/>
        <v>1</v>
      </c>
      <c r="AD25" s="17">
        <f t="shared" si="2"/>
        <v>200</v>
      </c>
      <c r="AE25" s="17">
        <f t="shared" si="3"/>
        <v>1</v>
      </c>
      <c r="AF25" s="17">
        <f t="shared" si="4"/>
        <v>200</v>
      </c>
      <c r="AG25" s="17">
        <f t="shared" si="5"/>
        <v>0</v>
      </c>
      <c r="AH25" s="17">
        <f t="shared" si="6"/>
        <v>0</v>
      </c>
    </row>
    <row r="26" spans="1:34" ht="18" customHeight="1" x14ac:dyDescent="0.25">
      <c r="A26" s="13">
        <v>16</v>
      </c>
      <c r="B26" s="17" t="s">
        <v>31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f t="shared" si="7"/>
        <v>0</v>
      </c>
      <c r="AB26" s="17">
        <f t="shared" si="0"/>
        <v>0</v>
      </c>
      <c r="AC26" s="17">
        <f t="shared" si="1"/>
        <v>0</v>
      </c>
      <c r="AD26" s="17">
        <f t="shared" si="2"/>
        <v>0</v>
      </c>
      <c r="AE26" s="17">
        <f t="shared" si="3"/>
        <v>0</v>
      </c>
      <c r="AF26" s="17">
        <f t="shared" si="4"/>
        <v>0</v>
      </c>
      <c r="AG26" s="17">
        <f t="shared" si="5"/>
        <v>0</v>
      </c>
      <c r="AH26" s="17">
        <f t="shared" si="6"/>
        <v>0</v>
      </c>
    </row>
    <row r="27" spans="1:34" ht="18" customHeight="1" x14ac:dyDescent="0.25">
      <c r="A27" s="13">
        <v>17</v>
      </c>
      <c r="B27" s="17" t="s">
        <v>32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</v>
      </c>
      <c r="T27" s="17">
        <v>200</v>
      </c>
      <c r="U27" s="17">
        <v>1</v>
      </c>
      <c r="V27" s="17">
        <v>200</v>
      </c>
      <c r="W27" s="17">
        <v>1</v>
      </c>
      <c r="X27" s="17">
        <v>200</v>
      </c>
      <c r="Y27" s="17">
        <v>0</v>
      </c>
      <c r="Z27" s="17">
        <v>0</v>
      </c>
      <c r="AA27" s="17">
        <f t="shared" si="7"/>
        <v>1</v>
      </c>
      <c r="AB27" s="17">
        <f t="shared" si="0"/>
        <v>200</v>
      </c>
      <c r="AC27" s="17">
        <f t="shared" si="1"/>
        <v>1</v>
      </c>
      <c r="AD27" s="17">
        <f t="shared" si="2"/>
        <v>200</v>
      </c>
      <c r="AE27" s="17">
        <f t="shared" si="3"/>
        <v>1</v>
      </c>
      <c r="AF27" s="17">
        <f t="shared" si="4"/>
        <v>200</v>
      </c>
      <c r="AG27" s="17">
        <f t="shared" si="5"/>
        <v>0</v>
      </c>
      <c r="AH27" s="17">
        <f t="shared" si="6"/>
        <v>0</v>
      </c>
    </row>
    <row r="28" spans="1:34" ht="18" customHeight="1" x14ac:dyDescent="0.25">
      <c r="A28" s="13">
        <v>18</v>
      </c>
      <c r="B28" s="17" t="s">
        <v>33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1</v>
      </c>
      <c r="T28" s="17">
        <v>200</v>
      </c>
      <c r="U28" s="17">
        <v>1</v>
      </c>
      <c r="V28" s="17">
        <v>200</v>
      </c>
      <c r="W28" s="17">
        <v>1</v>
      </c>
      <c r="X28" s="17">
        <v>200</v>
      </c>
      <c r="Y28" s="17">
        <v>0</v>
      </c>
      <c r="Z28" s="17">
        <v>0</v>
      </c>
      <c r="AA28" s="17">
        <f t="shared" si="7"/>
        <v>1</v>
      </c>
      <c r="AB28" s="17">
        <f t="shared" si="0"/>
        <v>200</v>
      </c>
      <c r="AC28" s="17">
        <f t="shared" si="1"/>
        <v>1</v>
      </c>
      <c r="AD28" s="17">
        <f t="shared" si="2"/>
        <v>200</v>
      </c>
      <c r="AE28" s="17">
        <f t="shared" si="3"/>
        <v>1</v>
      </c>
      <c r="AF28" s="17">
        <f t="shared" si="4"/>
        <v>200</v>
      </c>
      <c r="AG28" s="17">
        <f t="shared" si="5"/>
        <v>0</v>
      </c>
      <c r="AH28" s="17">
        <f t="shared" si="6"/>
        <v>0</v>
      </c>
    </row>
    <row r="29" spans="1:34" ht="18" customHeight="1" x14ac:dyDescent="0.25">
      <c r="A29" s="13">
        <v>19</v>
      </c>
      <c r="B29" s="17" t="s">
        <v>34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f t="shared" si="7"/>
        <v>0</v>
      </c>
      <c r="AB29" s="17">
        <f t="shared" si="0"/>
        <v>0</v>
      </c>
      <c r="AC29" s="17">
        <f t="shared" si="1"/>
        <v>0</v>
      </c>
      <c r="AD29" s="17">
        <f t="shared" si="2"/>
        <v>0</v>
      </c>
      <c r="AE29" s="17">
        <f t="shared" si="3"/>
        <v>0</v>
      </c>
      <c r="AF29" s="17">
        <f t="shared" si="4"/>
        <v>0</v>
      </c>
      <c r="AG29" s="17">
        <f t="shared" si="5"/>
        <v>0</v>
      </c>
      <c r="AH29" s="17">
        <f t="shared" si="6"/>
        <v>0</v>
      </c>
    </row>
    <row r="30" spans="1:34" ht="18" customHeight="1" x14ac:dyDescent="0.25">
      <c r="A30" s="13">
        <v>20</v>
      </c>
      <c r="B30" s="17" t="s">
        <v>35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f t="shared" si="7"/>
        <v>0</v>
      </c>
      <c r="AB30" s="17">
        <f t="shared" si="0"/>
        <v>0</v>
      </c>
      <c r="AC30" s="17">
        <f t="shared" si="1"/>
        <v>0</v>
      </c>
      <c r="AD30" s="17">
        <f t="shared" si="2"/>
        <v>0</v>
      </c>
      <c r="AE30" s="17">
        <f t="shared" si="3"/>
        <v>0</v>
      </c>
      <c r="AF30" s="17">
        <f t="shared" si="4"/>
        <v>0</v>
      </c>
      <c r="AG30" s="17">
        <f t="shared" si="5"/>
        <v>0</v>
      </c>
      <c r="AH30" s="17">
        <f t="shared" si="6"/>
        <v>0</v>
      </c>
    </row>
    <row r="31" spans="1:34" s="10" customFormat="1" ht="18" customHeight="1" x14ac:dyDescent="0.25">
      <c r="A31" s="39" t="s">
        <v>36</v>
      </c>
      <c r="B31" s="39"/>
      <c r="C31" s="19">
        <f>SUM(C11:C30)</f>
        <v>5</v>
      </c>
      <c r="D31" s="19">
        <f t="shared" ref="D31:AH31" si="8">SUM(D11:D30)</f>
        <v>500</v>
      </c>
      <c r="E31" s="19">
        <f t="shared" si="8"/>
        <v>5</v>
      </c>
      <c r="F31" s="19">
        <f t="shared" si="8"/>
        <v>500</v>
      </c>
      <c r="G31" s="19">
        <f t="shared" si="8"/>
        <v>3</v>
      </c>
      <c r="H31" s="19">
        <f t="shared" si="8"/>
        <v>300</v>
      </c>
      <c r="I31" s="19">
        <f t="shared" si="8"/>
        <v>0</v>
      </c>
      <c r="J31" s="19">
        <f t="shared" si="8"/>
        <v>0</v>
      </c>
      <c r="K31" s="19">
        <f t="shared" si="8"/>
        <v>8</v>
      </c>
      <c r="L31" s="19">
        <f t="shared" si="8"/>
        <v>1600</v>
      </c>
      <c r="M31" s="19">
        <f t="shared" si="8"/>
        <v>8</v>
      </c>
      <c r="N31" s="19">
        <f t="shared" si="8"/>
        <v>1600</v>
      </c>
      <c r="O31" s="19">
        <f t="shared" si="8"/>
        <v>7</v>
      </c>
      <c r="P31" s="19">
        <f t="shared" si="8"/>
        <v>1400</v>
      </c>
      <c r="Q31" s="19">
        <f t="shared" si="8"/>
        <v>0</v>
      </c>
      <c r="R31" s="19">
        <f t="shared" si="8"/>
        <v>0</v>
      </c>
      <c r="S31" s="19">
        <f t="shared" si="8"/>
        <v>70</v>
      </c>
      <c r="T31" s="19">
        <f t="shared" si="8"/>
        <v>14000</v>
      </c>
      <c r="U31" s="19">
        <f t="shared" si="8"/>
        <v>70</v>
      </c>
      <c r="V31" s="19">
        <f t="shared" si="8"/>
        <v>14000</v>
      </c>
      <c r="W31" s="19">
        <f t="shared" si="8"/>
        <v>61</v>
      </c>
      <c r="X31" s="19">
        <f t="shared" si="8"/>
        <v>12200</v>
      </c>
      <c r="Y31" s="19">
        <f t="shared" si="8"/>
        <v>2</v>
      </c>
      <c r="Z31" s="19">
        <f t="shared" si="8"/>
        <v>400</v>
      </c>
      <c r="AA31" s="19">
        <f t="shared" si="8"/>
        <v>83</v>
      </c>
      <c r="AB31" s="19">
        <f t="shared" si="8"/>
        <v>16100</v>
      </c>
      <c r="AC31" s="19">
        <f t="shared" si="8"/>
        <v>83</v>
      </c>
      <c r="AD31" s="19">
        <f t="shared" si="8"/>
        <v>16100</v>
      </c>
      <c r="AE31" s="19">
        <f t="shared" si="8"/>
        <v>71</v>
      </c>
      <c r="AF31" s="19">
        <f t="shared" si="8"/>
        <v>13900</v>
      </c>
      <c r="AG31" s="19">
        <f t="shared" si="8"/>
        <v>2</v>
      </c>
      <c r="AH31" s="19">
        <f t="shared" si="8"/>
        <v>400</v>
      </c>
    </row>
    <row r="32" spans="1:34" ht="18" customHeight="1" x14ac:dyDescent="0.25">
      <c r="A32" s="13">
        <v>21</v>
      </c>
      <c r="B32" s="17" t="s">
        <v>37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f t="shared" ref="AA32:AA51" si="9">C32+K32+S32</f>
        <v>0</v>
      </c>
      <c r="AB32" s="17">
        <f t="shared" ref="AB32:AB51" si="10">D32+L32+T32</f>
        <v>0</v>
      </c>
      <c r="AC32" s="17">
        <f t="shared" ref="AC32:AC51" si="11">E32+M32+U32</f>
        <v>0</v>
      </c>
      <c r="AD32" s="17">
        <f t="shared" ref="AD32:AD51" si="12">F32+N32+V32</f>
        <v>0</v>
      </c>
      <c r="AE32" s="17">
        <f t="shared" ref="AE32:AE51" si="13">G32+O32+W32</f>
        <v>0</v>
      </c>
      <c r="AF32" s="17">
        <f t="shared" ref="AF32:AF51" si="14">H32+P32+X32</f>
        <v>0</v>
      </c>
      <c r="AG32" s="17">
        <f t="shared" ref="AG32:AG51" si="15">I32+Q32+Y32</f>
        <v>0</v>
      </c>
      <c r="AH32" s="17">
        <f t="shared" ref="AH32:AH51" si="16">J32+R32+Z32</f>
        <v>0</v>
      </c>
    </row>
    <row r="33" spans="1:34" ht="18" customHeight="1" x14ac:dyDescent="0.25">
      <c r="A33" s="13">
        <v>22</v>
      </c>
      <c r="B33" s="17" t="s">
        <v>38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f t="shared" si="9"/>
        <v>0</v>
      </c>
      <c r="AB33" s="17">
        <f t="shared" si="10"/>
        <v>0</v>
      </c>
      <c r="AC33" s="17">
        <f t="shared" si="11"/>
        <v>0</v>
      </c>
      <c r="AD33" s="17">
        <f t="shared" si="12"/>
        <v>0</v>
      </c>
      <c r="AE33" s="17">
        <f t="shared" si="13"/>
        <v>0</v>
      </c>
      <c r="AF33" s="17">
        <f t="shared" si="14"/>
        <v>0</v>
      </c>
      <c r="AG33" s="17">
        <f t="shared" si="15"/>
        <v>0</v>
      </c>
      <c r="AH33" s="17">
        <f t="shared" si="16"/>
        <v>0</v>
      </c>
    </row>
    <row r="34" spans="1:34" ht="18" customHeight="1" x14ac:dyDescent="0.25">
      <c r="A34" s="13">
        <v>23</v>
      </c>
      <c r="B34" s="17" t="s">
        <v>39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f t="shared" si="9"/>
        <v>0</v>
      </c>
      <c r="AB34" s="17">
        <f t="shared" si="10"/>
        <v>0</v>
      </c>
      <c r="AC34" s="17">
        <f t="shared" si="11"/>
        <v>0</v>
      </c>
      <c r="AD34" s="17">
        <f t="shared" si="12"/>
        <v>0</v>
      </c>
      <c r="AE34" s="17">
        <f t="shared" si="13"/>
        <v>0</v>
      </c>
      <c r="AF34" s="17">
        <f t="shared" si="14"/>
        <v>0</v>
      </c>
      <c r="AG34" s="17">
        <f t="shared" si="15"/>
        <v>0</v>
      </c>
      <c r="AH34" s="17">
        <f t="shared" si="16"/>
        <v>0</v>
      </c>
    </row>
    <row r="35" spans="1:34" ht="18" customHeight="1" x14ac:dyDescent="0.25">
      <c r="A35" s="13">
        <v>24</v>
      </c>
      <c r="B35" s="17" t="s">
        <v>40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f t="shared" si="9"/>
        <v>0</v>
      </c>
      <c r="AB35" s="17">
        <f t="shared" si="10"/>
        <v>0</v>
      </c>
      <c r="AC35" s="17">
        <f t="shared" si="11"/>
        <v>0</v>
      </c>
      <c r="AD35" s="17">
        <f t="shared" si="12"/>
        <v>0</v>
      </c>
      <c r="AE35" s="17">
        <f t="shared" si="13"/>
        <v>0</v>
      </c>
      <c r="AF35" s="17">
        <f t="shared" si="14"/>
        <v>0</v>
      </c>
      <c r="AG35" s="17">
        <f t="shared" si="15"/>
        <v>0</v>
      </c>
      <c r="AH35" s="17">
        <f t="shared" si="16"/>
        <v>0</v>
      </c>
    </row>
    <row r="36" spans="1:34" ht="18" customHeight="1" x14ac:dyDescent="0.25">
      <c r="A36" s="13">
        <v>25</v>
      </c>
      <c r="B36" s="17" t="s">
        <v>41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f t="shared" si="9"/>
        <v>0</v>
      </c>
      <c r="AB36" s="17">
        <f t="shared" si="10"/>
        <v>0</v>
      </c>
      <c r="AC36" s="17">
        <f t="shared" si="11"/>
        <v>0</v>
      </c>
      <c r="AD36" s="17">
        <f t="shared" si="12"/>
        <v>0</v>
      </c>
      <c r="AE36" s="17">
        <f t="shared" si="13"/>
        <v>0</v>
      </c>
      <c r="AF36" s="17">
        <f t="shared" si="14"/>
        <v>0</v>
      </c>
      <c r="AG36" s="17">
        <f t="shared" si="15"/>
        <v>0</v>
      </c>
      <c r="AH36" s="17">
        <f t="shared" si="16"/>
        <v>0</v>
      </c>
    </row>
    <row r="37" spans="1:34" ht="18" customHeight="1" x14ac:dyDescent="0.25">
      <c r="A37" s="13">
        <v>26</v>
      </c>
      <c r="B37" s="17" t="s">
        <v>42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f t="shared" si="9"/>
        <v>0</v>
      </c>
      <c r="AB37" s="17">
        <f t="shared" si="10"/>
        <v>0</v>
      </c>
      <c r="AC37" s="17">
        <f t="shared" si="11"/>
        <v>0</v>
      </c>
      <c r="AD37" s="17">
        <f t="shared" si="12"/>
        <v>0</v>
      </c>
      <c r="AE37" s="17">
        <f t="shared" si="13"/>
        <v>0</v>
      </c>
      <c r="AF37" s="17">
        <f t="shared" si="14"/>
        <v>0</v>
      </c>
      <c r="AG37" s="17">
        <f t="shared" si="15"/>
        <v>0</v>
      </c>
      <c r="AH37" s="17">
        <f t="shared" si="16"/>
        <v>0</v>
      </c>
    </row>
    <row r="38" spans="1:34" ht="18" customHeight="1" x14ac:dyDescent="0.25">
      <c r="A38" s="13">
        <v>27</v>
      </c>
      <c r="B38" s="17" t="s">
        <v>43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f t="shared" si="9"/>
        <v>0</v>
      </c>
      <c r="AB38" s="17">
        <f t="shared" si="10"/>
        <v>0</v>
      </c>
      <c r="AC38" s="17">
        <f t="shared" si="11"/>
        <v>0</v>
      </c>
      <c r="AD38" s="17">
        <f t="shared" si="12"/>
        <v>0</v>
      </c>
      <c r="AE38" s="17">
        <f t="shared" si="13"/>
        <v>0</v>
      </c>
      <c r="AF38" s="17">
        <f t="shared" si="14"/>
        <v>0</v>
      </c>
      <c r="AG38" s="17">
        <f t="shared" si="15"/>
        <v>0</v>
      </c>
      <c r="AH38" s="17">
        <f t="shared" si="16"/>
        <v>0</v>
      </c>
    </row>
    <row r="39" spans="1:34" ht="18" customHeight="1" x14ac:dyDescent="0.25">
      <c r="A39" s="13">
        <v>28</v>
      </c>
      <c r="B39" s="17" t="s">
        <v>44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f t="shared" si="9"/>
        <v>0</v>
      </c>
      <c r="AB39" s="17">
        <f t="shared" si="10"/>
        <v>0</v>
      </c>
      <c r="AC39" s="17">
        <f t="shared" si="11"/>
        <v>0</v>
      </c>
      <c r="AD39" s="17">
        <f t="shared" si="12"/>
        <v>0</v>
      </c>
      <c r="AE39" s="17">
        <f t="shared" si="13"/>
        <v>0</v>
      </c>
      <c r="AF39" s="17">
        <f t="shared" si="14"/>
        <v>0</v>
      </c>
      <c r="AG39" s="17">
        <f t="shared" si="15"/>
        <v>0</v>
      </c>
      <c r="AH39" s="17">
        <f t="shared" si="16"/>
        <v>0</v>
      </c>
    </row>
    <row r="40" spans="1:34" ht="18" customHeight="1" x14ac:dyDescent="0.25">
      <c r="A40" s="13">
        <v>29</v>
      </c>
      <c r="B40" s="17" t="s">
        <v>45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f t="shared" si="9"/>
        <v>0</v>
      </c>
      <c r="AB40" s="17">
        <f t="shared" si="10"/>
        <v>0</v>
      </c>
      <c r="AC40" s="17">
        <f t="shared" si="11"/>
        <v>0</v>
      </c>
      <c r="AD40" s="17">
        <f t="shared" si="12"/>
        <v>0</v>
      </c>
      <c r="AE40" s="17">
        <f t="shared" si="13"/>
        <v>0</v>
      </c>
      <c r="AF40" s="17">
        <f t="shared" si="14"/>
        <v>0</v>
      </c>
      <c r="AG40" s="17">
        <f t="shared" si="15"/>
        <v>0</v>
      </c>
      <c r="AH40" s="17">
        <f t="shared" si="16"/>
        <v>0</v>
      </c>
    </row>
    <row r="41" spans="1:34" ht="18" customHeight="1" x14ac:dyDescent="0.25">
      <c r="A41" s="13">
        <v>30</v>
      </c>
      <c r="B41" s="17" t="s">
        <v>46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f t="shared" si="9"/>
        <v>0</v>
      </c>
      <c r="AB41" s="17">
        <f t="shared" si="10"/>
        <v>0</v>
      </c>
      <c r="AC41" s="17">
        <f t="shared" si="11"/>
        <v>0</v>
      </c>
      <c r="AD41" s="17">
        <f t="shared" si="12"/>
        <v>0</v>
      </c>
      <c r="AE41" s="17">
        <f t="shared" si="13"/>
        <v>0</v>
      </c>
      <c r="AF41" s="17">
        <f t="shared" si="14"/>
        <v>0</v>
      </c>
      <c r="AG41" s="17">
        <f t="shared" si="15"/>
        <v>0</v>
      </c>
      <c r="AH41" s="17">
        <f t="shared" si="16"/>
        <v>0</v>
      </c>
    </row>
    <row r="42" spans="1:34" ht="18" customHeight="1" x14ac:dyDescent="0.25">
      <c r="A42" s="13">
        <v>31</v>
      </c>
      <c r="B42" s="17" t="s">
        <v>47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f t="shared" si="9"/>
        <v>0</v>
      </c>
      <c r="AB42" s="17">
        <f t="shared" si="10"/>
        <v>0</v>
      </c>
      <c r="AC42" s="17">
        <f t="shared" si="11"/>
        <v>0</v>
      </c>
      <c r="AD42" s="17">
        <f t="shared" si="12"/>
        <v>0</v>
      </c>
      <c r="AE42" s="17">
        <f t="shared" si="13"/>
        <v>0</v>
      </c>
      <c r="AF42" s="17">
        <f t="shared" si="14"/>
        <v>0</v>
      </c>
      <c r="AG42" s="17">
        <f t="shared" si="15"/>
        <v>0</v>
      </c>
      <c r="AH42" s="17">
        <f t="shared" si="16"/>
        <v>0</v>
      </c>
    </row>
    <row r="43" spans="1:34" ht="18" customHeight="1" x14ac:dyDescent="0.25">
      <c r="A43" s="13">
        <v>32</v>
      </c>
      <c r="B43" s="17" t="s">
        <v>48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f t="shared" si="9"/>
        <v>0</v>
      </c>
      <c r="AB43" s="17">
        <f t="shared" si="10"/>
        <v>0</v>
      </c>
      <c r="AC43" s="17">
        <f t="shared" si="11"/>
        <v>0</v>
      </c>
      <c r="AD43" s="17">
        <f t="shared" si="12"/>
        <v>0</v>
      </c>
      <c r="AE43" s="17">
        <f t="shared" si="13"/>
        <v>0</v>
      </c>
      <c r="AF43" s="17">
        <f t="shared" si="14"/>
        <v>0</v>
      </c>
      <c r="AG43" s="17">
        <f t="shared" si="15"/>
        <v>0</v>
      </c>
      <c r="AH43" s="17">
        <f t="shared" si="16"/>
        <v>0</v>
      </c>
    </row>
    <row r="44" spans="1:34" ht="18" customHeight="1" x14ac:dyDescent="0.25">
      <c r="A44" s="13">
        <v>33</v>
      </c>
      <c r="B44" s="17" t="s">
        <v>49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f t="shared" si="9"/>
        <v>0</v>
      </c>
      <c r="AB44" s="17">
        <f t="shared" si="10"/>
        <v>0</v>
      </c>
      <c r="AC44" s="17">
        <f t="shared" si="11"/>
        <v>0</v>
      </c>
      <c r="AD44" s="17">
        <f t="shared" si="12"/>
        <v>0</v>
      </c>
      <c r="AE44" s="17">
        <f t="shared" si="13"/>
        <v>0</v>
      </c>
      <c r="AF44" s="17">
        <f t="shared" si="14"/>
        <v>0</v>
      </c>
      <c r="AG44" s="17">
        <f t="shared" si="15"/>
        <v>0</v>
      </c>
      <c r="AH44" s="17">
        <f t="shared" si="16"/>
        <v>0</v>
      </c>
    </row>
    <row r="45" spans="1:34" ht="18" customHeight="1" x14ac:dyDescent="0.25">
      <c r="A45" s="13">
        <v>34</v>
      </c>
      <c r="B45" s="17" t="s">
        <v>50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f t="shared" si="9"/>
        <v>0</v>
      </c>
      <c r="AB45" s="17">
        <f t="shared" si="10"/>
        <v>0</v>
      </c>
      <c r="AC45" s="17">
        <f t="shared" si="11"/>
        <v>0</v>
      </c>
      <c r="AD45" s="17">
        <f t="shared" si="12"/>
        <v>0</v>
      </c>
      <c r="AE45" s="17">
        <f t="shared" si="13"/>
        <v>0</v>
      </c>
      <c r="AF45" s="17">
        <f t="shared" si="14"/>
        <v>0</v>
      </c>
      <c r="AG45" s="17">
        <f t="shared" si="15"/>
        <v>0</v>
      </c>
      <c r="AH45" s="17">
        <f t="shared" si="16"/>
        <v>0</v>
      </c>
    </row>
    <row r="46" spans="1:34" ht="18" customHeight="1" x14ac:dyDescent="0.25">
      <c r="A46" s="13">
        <v>35</v>
      </c>
      <c r="B46" s="17" t="s">
        <v>51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f t="shared" si="9"/>
        <v>0</v>
      </c>
      <c r="AB46" s="17">
        <f t="shared" si="10"/>
        <v>0</v>
      </c>
      <c r="AC46" s="17">
        <f t="shared" si="11"/>
        <v>0</v>
      </c>
      <c r="AD46" s="17">
        <f t="shared" si="12"/>
        <v>0</v>
      </c>
      <c r="AE46" s="17">
        <f t="shared" si="13"/>
        <v>0</v>
      </c>
      <c r="AF46" s="17">
        <f t="shared" si="14"/>
        <v>0</v>
      </c>
      <c r="AG46" s="17">
        <f t="shared" si="15"/>
        <v>0</v>
      </c>
      <c r="AH46" s="17">
        <f t="shared" si="16"/>
        <v>0</v>
      </c>
    </row>
    <row r="47" spans="1:34" ht="18" customHeight="1" x14ac:dyDescent="0.25">
      <c r="A47" s="13">
        <v>36</v>
      </c>
      <c r="B47" s="17" t="s">
        <v>52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f t="shared" si="9"/>
        <v>0</v>
      </c>
      <c r="AB47" s="17">
        <f t="shared" si="10"/>
        <v>0</v>
      </c>
      <c r="AC47" s="17">
        <f t="shared" si="11"/>
        <v>0</v>
      </c>
      <c r="AD47" s="17">
        <f t="shared" si="12"/>
        <v>0</v>
      </c>
      <c r="AE47" s="17">
        <f t="shared" si="13"/>
        <v>0</v>
      </c>
      <c r="AF47" s="17">
        <f t="shared" si="14"/>
        <v>0</v>
      </c>
      <c r="AG47" s="17">
        <f t="shared" si="15"/>
        <v>0</v>
      </c>
      <c r="AH47" s="17">
        <f t="shared" si="16"/>
        <v>0</v>
      </c>
    </row>
    <row r="48" spans="1:34" ht="18" customHeight="1" x14ac:dyDescent="0.25">
      <c r="A48" s="13">
        <v>37</v>
      </c>
      <c r="B48" s="17" t="s">
        <v>53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f t="shared" si="9"/>
        <v>0</v>
      </c>
      <c r="AB48" s="17">
        <f t="shared" si="10"/>
        <v>0</v>
      </c>
      <c r="AC48" s="17">
        <f t="shared" si="11"/>
        <v>0</v>
      </c>
      <c r="AD48" s="17">
        <f t="shared" si="12"/>
        <v>0</v>
      </c>
      <c r="AE48" s="17">
        <f t="shared" si="13"/>
        <v>0</v>
      </c>
      <c r="AF48" s="17">
        <f t="shared" si="14"/>
        <v>0</v>
      </c>
      <c r="AG48" s="17">
        <f t="shared" si="15"/>
        <v>0</v>
      </c>
      <c r="AH48" s="17">
        <f t="shared" si="16"/>
        <v>0</v>
      </c>
    </row>
    <row r="49" spans="1:34" ht="18" customHeight="1" x14ac:dyDescent="0.25">
      <c r="A49" s="13">
        <v>38</v>
      </c>
      <c r="B49" s="17" t="s">
        <v>54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f t="shared" si="9"/>
        <v>0</v>
      </c>
      <c r="AB49" s="17">
        <f t="shared" si="10"/>
        <v>0</v>
      </c>
      <c r="AC49" s="17">
        <f t="shared" si="11"/>
        <v>0</v>
      </c>
      <c r="AD49" s="17">
        <f t="shared" si="12"/>
        <v>0</v>
      </c>
      <c r="AE49" s="17">
        <f t="shared" si="13"/>
        <v>0</v>
      </c>
      <c r="AF49" s="17">
        <f t="shared" si="14"/>
        <v>0</v>
      </c>
      <c r="AG49" s="17">
        <f t="shared" si="15"/>
        <v>0</v>
      </c>
      <c r="AH49" s="17">
        <f t="shared" si="16"/>
        <v>0</v>
      </c>
    </row>
    <row r="50" spans="1:34" ht="18" customHeight="1" x14ac:dyDescent="0.25">
      <c r="A50" s="13">
        <v>39</v>
      </c>
      <c r="B50" s="17" t="s">
        <v>55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f t="shared" si="9"/>
        <v>0</v>
      </c>
      <c r="AB50" s="17">
        <f t="shared" si="10"/>
        <v>0</v>
      </c>
      <c r="AC50" s="17">
        <f t="shared" si="11"/>
        <v>0</v>
      </c>
      <c r="AD50" s="17">
        <f t="shared" si="12"/>
        <v>0</v>
      </c>
      <c r="AE50" s="17">
        <f t="shared" si="13"/>
        <v>0</v>
      </c>
      <c r="AF50" s="17">
        <f t="shared" si="14"/>
        <v>0</v>
      </c>
      <c r="AG50" s="17">
        <f t="shared" si="15"/>
        <v>0</v>
      </c>
      <c r="AH50" s="17">
        <f t="shared" si="16"/>
        <v>0</v>
      </c>
    </row>
    <row r="51" spans="1:34" ht="18" customHeight="1" x14ac:dyDescent="0.25">
      <c r="A51" s="13">
        <v>40</v>
      </c>
      <c r="B51" s="17" t="s">
        <v>56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f t="shared" si="9"/>
        <v>0</v>
      </c>
      <c r="AB51" s="17">
        <f t="shared" si="10"/>
        <v>0</v>
      </c>
      <c r="AC51" s="17">
        <f t="shared" si="11"/>
        <v>0</v>
      </c>
      <c r="AD51" s="17">
        <f t="shared" si="12"/>
        <v>0</v>
      </c>
      <c r="AE51" s="17">
        <f t="shared" si="13"/>
        <v>0</v>
      </c>
      <c r="AF51" s="17">
        <f t="shared" si="14"/>
        <v>0</v>
      </c>
      <c r="AG51" s="17">
        <f t="shared" si="15"/>
        <v>0</v>
      </c>
      <c r="AH51" s="17">
        <f t="shared" si="16"/>
        <v>0</v>
      </c>
    </row>
    <row r="52" spans="1:34" s="10" customFormat="1" ht="18" customHeight="1" x14ac:dyDescent="0.25">
      <c r="A52" s="39" t="s">
        <v>57</v>
      </c>
      <c r="B52" s="39"/>
      <c r="C52" s="19">
        <f>SUM(C32:C51)</f>
        <v>0</v>
      </c>
      <c r="D52" s="19">
        <f t="shared" ref="D52:AH52" si="17">SUM(D32:D51)</f>
        <v>0</v>
      </c>
      <c r="E52" s="19">
        <f t="shared" si="17"/>
        <v>0</v>
      </c>
      <c r="F52" s="19">
        <f t="shared" si="17"/>
        <v>0</v>
      </c>
      <c r="G52" s="19">
        <f t="shared" si="17"/>
        <v>0</v>
      </c>
      <c r="H52" s="19">
        <f t="shared" si="17"/>
        <v>0</v>
      </c>
      <c r="I52" s="19">
        <f t="shared" si="17"/>
        <v>0</v>
      </c>
      <c r="J52" s="19">
        <f t="shared" si="17"/>
        <v>0</v>
      </c>
      <c r="K52" s="19">
        <f t="shared" si="17"/>
        <v>0</v>
      </c>
      <c r="L52" s="19">
        <f t="shared" si="17"/>
        <v>0</v>
      </c>
      <c r="M52" s="19">
        <f t="shared" si="17"/>
        <v>0</v>
      </c>
      <c r="N52" s="19">
        <f t="shared" si="17"/>
        <v>0</v>
      </c>
      <c r="O52" s="19">
        <f t="shared" si="17"/>
        <v>0</v>
      </c>
      <c r="P52" s="19">
        <f t="shared" si="17"/>
        <v>0</v>
      </c>
      <c r="Q52" s="19">
        <f t="shared" si="17"/>
        <v>0</v>
      </c>
      <c r="R52" s="19">
        <f t="shared" si="17"/>
        <v>0</v>
      </c>
      <c r="S52" s="19">
        <f t="shared" si="17"/>
        <v>0</v>
      </c>
      <c r="T52" s="19">
        <f t="shared" si="17"/>
        <v>0</v>
      </c>
      <c r="U52" s="19">
        <f t="shared" si="17"/>
        <v>0</v>
      </c>
      <c r="V52" s="19">
        <f t="shared" si="17"/>
        <v>0</v>
      </c>
      <c r="W52" s="19">
        <f t="shared" si="17"/>
        <v>0</v>
      </c>
      <c r="X52" s="19">
        <f t="shared" si="17"/>
        <v>0</v>
      </c>
      <c r="Y52" s="19">
        <f t="shared" si="17"/>
        <v>0</v>
      </c>
      <c r="Z52" s="19">
        <f t="shared" si="17"/>
        <v>0</v>
      </c>
      <c r="AA52" s="19">
        <f t="shared" si="17"/>
        <v>0</v>
      </c>
      <c r="AB52" s="19">
        <f t="shared" si="17"/>
        <v>0</v>
      </c>
      <c r="AC52" s="19">
        <f t="shared" si="17"/>
        <v>0</v>
      </c>
      <c r="AD52" s="19">
        <f t="shared" si="17"/>
        <v>0</v>
      </c>
      <c r="AE52" s="19">
        <f t="shared" si="17"/>
        <v>0</v>
      </c>
      <c r="AF52" s="19">
        <f t="shared" si="17"/>
        <v>0</v>
      </c>
      <c r="AG52" s="19">
        <f t="shared" si="17"/>
        <v>0</v>
      </c>
      <c r="AH52" s="19">
        <f t="shared" si="17"/>
        <v>0</v>
      </c>
    </row>
    <row r="53" spans="1:34" s="10" customFormat="1" ht="18" customHeight="1" x14ac:dyDescent="0.25">
      <c r="A53" s="39" t="s">
        <v>58</v>
      </c>
      <c r="B53" s="39"/>
      <c r="C53" s="19">
        <f>C31+C52</f>
        <v>5</v>
      </c>
      <c r="D53" s="19">
        <f t="shared" ref="D53:AH53" si="18">D31+D52</f>
        <v>500</v>
      </c>
      <c r="E53" s="19">
        <f t="shared" si="18"/>
        <v>5</v>
      </c>
      <c r="F53" s="19">
        <f t="shared" si="18"/>
        <v>500</v>
      </c>
      <c r="G53" s="19">
        <f t="shared" si="18"/>
        <v>3</v>
      </c>
      <c r="H53" s="19">
        <f t="shared" si="18"/>
        <v>300</v>
      </c>
      <c r="I53" s="19">
        <f t="shared" si="18"/>
        <v>0</v>
      </c>
      <c r="J53" s="19">
        <f t="shared" si="18"/>
        <v>0</v>
      </c>
      <c r="K53" s="19">
        <f t="shared" si="18"/>
        <v>8</v>
      </c>
      <c r="L53" s="19">
        <f t="shared" si="18"/>
        <v>1600</v>
      </c>
      <c r="M53" s="19">
        <f t="shared" si="18"/>
        <v>8</v>
      </c>
      <c r="N53" s="19">
        <f t="shared" si="18"/>
        <v>1600</v>
      </c>
      <c r="O53" s="19">
        <f t="shared" si="18"/>
        <v>7</v>
      </c>
      <c r="P53" s="19">
        <f t="shared" si="18"/>
        <v>1400</v>
      </c>
      <c r="Q53" s="19">
        <f t="shared" si="18"/>
        <v>0</v>
      </c>
      <c r="R53" s="19">
        <f t="shared" si="18"/>
        <v>0</v>
      </c>
      <c r="S53" s="19">
        <f t="shared" si="18"/>
        <v>70</v>
      </c>
      <c r="T53" s="19">
        <f t="shared" si="18"/>
        <v>14000</v>
      </c>
      <c r="U53" s="19">
        <f t="shared" si="18"/>
        <v>70</v>
      </c>
      <c r="V53" s="19">
        <f t="shared" si="18"/>
        <v>14000</v>
      </c>
      <c r="W53" s="19">
        <f t="shared" si="18"/>
        <v>61</v>
      </c>
      <c r="X53" s="19">
        <f t="shared" si="18"/>
        <v>12200</v>
      </c>
      <c r="Y53" s="19">
        <f t="shared" si="18"/>
        <v>2</v>
      </c>
      <c r="Z53" s="19">
        <f t="shared" si="18"/>
        <v>400</v>
      </c>
      <c r="AA53" s="19">
        <f t="shared" si="18"/>
        <v>83</v>
      </c>
      <c r="AB53" s="19">
        <f t="shared" si="18"/>
        <v>16100</v>
      </c>
      <c r="AC53" s="19">
        <f t="shared" si="18"/>
        <v>83</v>
      </c>
      <c r="AD53" s="19">
        <f t="shared" si="18"/>
        <v>16100</v>
      </c>
      <c r="AE53" s="19">
        <f t="shared" si="18"/>
        <v>71</v>
      </c>
      <c r="AF53" s="19">
        <f t="shared" si="18"/>
        <v>13900</v>
      </c>
      <c r="AG53" s="19">
        <f t="shared" si="18"/>
        <v>2</v>
      </c>
      <c r="AH53" s="19">
        <f t="shared" si="18"/>
        <v>400</v>
      </c>
    </row>
    <row r="54" spans="1:34" ht="18" customHeight="1" x14ac:dyDescent="0.25">
      <c r="A54" s="13">
        <v>41</v>
      </c>
      <c r="B54" s="17" t="s">
        <v>59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f t="shared" ref="AA54:AA56" si="19">C54+K54+S54</f>
        <v>0</v>
      </c>
      <c r="AB54" s="17">
        <f t="shared" ref="AB54:AB56" si="20">D54+L54+T54</f>
        <v>0</v>
      </c>
      <c r="AC54" s="17">
        <f t="shared" ref="AC54:AC56" si="21">E54+M54+U54</f>
        <v>0</v>
      </c>
      <c r="AD54" s="17">
        <f t="shared" ref="AD54:AD56" si="22">F54+N54+V54</f>
        <v>0</v>
      </c>
      <c r="AE54" s="17">
        <f t="shared" ref="AE54:AE56" si="23">G54+O54+W54</f>
        <v>0</v>
      </c>
      <c r="AF54" s="17">
        <f t="shared" ref="AF54:AF56" si="24">H54+P54+X54</f>
        <v>0</v>
      </c>
      <c r="AG54" s="17">
        <f t="shared" ref="AG54:AG56" si="25">I54+Q54+Y54</f>
        <v>0</v>
      </c>
      <c r="AH54" s="17">
        <f t="shared" ref="AH54:AH56" si="26">J54+R54+Z54</f>
        <v>0</v>
      </c>
    </row>
    <row r="55" spans="1:34" ht="18" customHeight="1" x14ac:dyDescent="0.25">
      <c r="A55" s="13">
        <v>42</v>
      </c>
      <c r="B55" s="17" t="s">
        <v>60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f t="shared" si="19"/>
        <v>0</v>
      </c>
      <c r="AB55" s="17">
        <f t="shared" si="20"/>
        <v>0</v>
      </c>
      <c r="AC55" s="17">
        <f t="shared" si="21"/>
        <v>0</v>
      </c>
      <c r="AD55" s="17">
        <f t="shared" si="22"/>
        <v>0</v>
      </c>
      <c r="AE55" s="17">
        <f t="shared" si="23"/>
        <v>0</v>
      </c>
      <c r="AF55" s="17">
        <f t="shared" si="24"/>
        <v>0</v>
      </c>
      <c r="AG55" s="17">
        <f t="shared" si="25"/>
        <v>0</v>
      </c>
      <c r="AH55" s="17">
        <f t="shared" si="26"/>
        <v>0</v>
      </c>
    </row>
    <row r="56" spans="1:34" ht="18" customHeight="1" x14ac:dyDescent="0.25">
      <c r="A56" s="13">
        <v>43</v>
      </c>
      <c r="B56" s="17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f t="shared" si="19"/>
        <v>0</v>
      </c>
      <c r="AB56" s="17">
        <f t="shared" si="20"/>
        <v>0</v>
      </c>
      <c r="AC56" s="17">
        <f t="shared" si="21"/>
        <v>0</v>
      </c>
      <c r="AD56" s="17">
        <f t="shared" si="22"/>
        <v>0</v>
      </c>
      <c r="AE56" s="17">
        <f t="shared" si="23"/>
        <v>0</v>
      </c>
      <c r="AF56" s="17">
        <f t="shared" si="24"/>
        <v>0</v>
      </c>
      <c r="AG56" s="17">
        <f t="shared" si="25"/>
        <v>0</v>
      </c>
      <c r="AH56" s="17">
        <f t="shared" si="26"/>
        <v>0</v>
      </c>
    </row>
    <row r="57" spans="1:34" s="10" customFormat="1" ht="18" customHeight="1" x14ac:dyDescent="0.25">
      <c r="A57" s="39" t="s">
        <v>62</v>
      </c>
      <c r="B57" s="39"/>
      <c r="C57" s="19">
        <f>SUM(C54:C56)</f>
        <v>0</v>
      </c>
      <c r="D57" s="19">
        <f t="shared" ref="D57:AH57" si="27">SUM(D54:D56)</f>
        <v>0</v>
      </c>
      <c r="E57" s="19">
        <f t="shared" si="27"/>
        <v>0</v>
      </c>
      <c r="F57" s="19">
        <f t="shared" si="27"/>
        <v>0</v>
      </c>
      <c r="G57" s="19">
        <f t="shared" si="27"/>
        <v>0</v>
      </c>
      <c r="H57" s="19">
        <f t="shared" si="27"/>
        <v>0</v>
      </c>
      <c r="I57" s="19">
        <f t="shared" si="27"/>
        <v>0</v>
      </c>
      <c r="J57" s="19">
        <f t="shared" si="27"/>
        <v>0</v>
      </c>
      <c r="K57" s="19">
        <f t="shared" si="27"/>
        <v>0</v>
      </c>
      <c r="L57" s="19">
        <f t="shared" si="27"/>
        <v>0</v>
      </c>
      <c r="M57" s="19">
        <f t="shared" si="27"/>
        <v>0</v>
      </c>
      <c r="N57" s="19">
        <f t="shared" si="27"/>
        <v>0</v>
      </c>
      <c r="O57" s="19">
        <f t="shared" si="27"/>
        <v>0</v>
      </c>
      <c r="P57" s="19">
        <f t="shared" si="27"/>
        <v>0</v>
      </c>
      <c r="Q57" s="19">
        <f t="shared" si="27"/>
        <v>0</v>
      </c>
      <c r="R57" s="19">
        <f t="shared" si="27"/>
        <v>0</v>
      </c>
      <c r="S57" s="19">
        <f t="shared" si="27"/>
        <v>0</v>
      </c>
      <c r="T57" s="19">
        <f t="shared" si="27"/>
        <v>0</v>
      </c>
      <c r="U57" s="19">
        <f t="shared" si="27"/>
        <v>0</v>
      </c>
      <c r="V57" s="19">
        <f t="shared" si="27"/>
        <v>0</v>
      </c>
      <c r="W57" s="19">
        <f t="shared" si="27"/>
        <v>0</v>
      </c>
      <c r="X57" s="19">
        <f t="shared" si="27"/>
        <v>0</v>
      </c>
      <c r="Y57" s="19">
        <f t="shared" si="27"/>
        <v>0</v>
      </c>
      <c r="Z57" s="19">
        <f t="shared" si="27"/>
        <v>0</v>
      </c>
      <c r="AA57" s="19">
        <f t="shared" si="27"/>
        <v>0</v>
      </c>
      <c r="AB57" s="19">
        <f t="shared" si="27"/>
        <v>0</v>
      </c>
      <c r="AC57" s="19">
        <f t="shared" si="27"/>
        <v>0</v>
      </c>
      <c r="AD57" s="19">
        <f t="shared" si="27"/>
        <v>0</v>
      </c>
      <c r="AE57" s="19">
        <f t="shared" si="27"/>
        <v>0</v>
      </c>
      <c r="AF57" s="19">
        <f t="shared" si="27"/>
        <v>0</v>
      </c>
      <c r="AG57" s="19">
        <f t="shared" si="27"/>
        <v>0</v>
      </c>
      <c r="AH57" s="19">
        <f t="shared" si="27"/>
        <v>0</v>
      </c>
    </row>
    <row r="58" spans="1:34" s="10" customFormat="1" ht="18" customHeight="1" x14ac:dyDescent="0.25">
      <c r="A58" s="39" t="s">
        <v>63</v>
      </c>
      <c r="B58" s="39"/>
      <c r="C58" s="19">
        <f>C53+C57</f>
        <v>5</v>
      </c>
      <c r="D58" s="19">
        <f t="shared" ref="D58:AH58" si="28">D53+D57</f>
        <v>500</v>
      </c>
      <c r="E58" s="19">
        <f t="shared" si="28"/>
        <v>5</v>
      </c>
      <c r="F58" s="19">
        <f t="shared" si="28"/>
        <v>500</v>
      </c>
      <c r="G58" s="19">
        <f t="shared" si="28"/>
        <v>3</v>
      </c>
      <c r="H58" s="19">
        <f t="shared" si="28"/>
        <v>300</v>
      </c>
      <c r="I58" s="19">
        <f t="shared" si="28"/>
        <v>0</v>
      </c>
      <c r="J58" s="19">
        <f t="shared" si="28"/>
        <v>0</v>
      </c>
      <c r="K58" s="19">
        <f t="shared" si="28"/>
        <v>8</v>
      </c>
      <c r="L58" s="19">
        <f t="shared" si="28"/>
        <v>1600</v>
      </c>
      <c r="M58" s="19">
        <f t="shared" si="28"/>
        <v>8</v>
      </c>
      <c r="N58" s="19">
        <f t="shared" si="28"/>
        <v>1600</v>
      </c>
      <c r="O58" s="19">
        <f t="shared" si="28"/>
        <v>7</v>
      </c>
      <c r="P58" s="19">
        <f t="shared" si="28"/>
        <v>1400</v>
      </c>
      <c r="Q58" s="19">
        <f t="shared" si="28"/>
        <v>0</v>
      </c>
      <c r="R58" s="19">
        <f t="shared" si="28"/>
        <v>0</v>
      </c>
      <c r="S58" s="19">
        <f t="shared" si="28"/>
        <v>70</v>
      </c>
      <c r="T58" s="19">
        <f t="shared" si="28"/>
        <v>14000</v>
      </c>
      <c r="U58" s="19">
        <f t="shared" si="28"/>
        <v>70</v>
      </c>
      <c r="V58" s="19">
        <f t="shared" si="28"/>
        <v>14000</v>
      </c>
      <c r="W58" s="19">
        <f t="shared" si="28"/>
        <v>61</v>
      </c>
      <c r="X58" s="19">
        <f t="shared" si="28"/>
        <v>12200</v>
      </c>
      <c r="Y58" s="19">
        <f t="shared" si="28"/>
        <v>2</v>
      </c>
      <c r="Z58" s="19">
        <f t="shared" si="28"/>
        <v>400</v>
      </c>
      <c r="AA58" s="19">
        <f t="shared" si="28"/>
        <v>83</v>
      </c>
      <c r="AB58" s="19">
        <f t="shared" si="28"/>
        <v>16100</v>
      </c>
      <c r="AC58" s="19">
        <f t="shared" si="28"/>
        <v>83</v>
      </c>
      <c r="AD58" s="19">
        <f t="shared" si="28"/>
        <v>16100</v>
      </c>
      <c r="AE58" s="19">
        <f t="shared" si="28"/>
        <v>71</v>
      </c>
      <c r="AF58" s="19">
        <f t="shared" si="28"/>
        <v>13900</v>
      </c>
      <c r="AG58" s="19">
        <f t="shared" si="28"/>
        <v>2</v>
      </c>
      <c r="AH58" s="19">
        <f t="shared" si="28"/>
        <v>400</v>
      </c>
    </row>
    <row r="59" spans="1:34" ht="18" customHeight="1" x14ac:dyDescent="0.25">
      <c r="A59" s="13">
        <v>44</v>
      </c>
      <c r="B59" s="17" t="s">
        <v>64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1</v>
      </c>
      <c r="T59" s="17">
        <v>200</v>
      </c>
      <c r="U59" s="17">
        <v>1</v>
      </c>
      <c r="V59" s="17">
        <v>200</v>
      </c>
      <c r="W59" s="17">
        <v>1</v>
      </c>
      <c r="X59" s="17">
        <v>200</v>
      </c>
      <c r="Y59" s="17">
        <v>0</v>
      </c>
      <c r="Z59" s="17">
        <v>0</v>
      </c>
      <c r="AA59" s="17">
        <f t="shared" ref="AA59:AA62" si="29">C59+K59+S59</f>
        <v>1</v>
      </c>
      <c r="AB59" s="17">
        <f t="shared" ref="AB59:AB62" si="30">D59+L59+T59</f>
        <v>200</v>
      </c>
      <c r="AC59" s="17">
        <f t="shared" ref="AC59:AC62" si="31">E59+M59+U59</f>
        <v>1</v>
      </c>
      <c r="AD59" s="17">
        <f t="shared" ref="AD59:AD62" si="32">F59+N59+V59</f>
        <v>200</v>
      </c>
      <c r="AE59" s="17">
        <f t="shared" ref="AE59:AE62" si="33">G59+O59+W59</f>
        <v>1</v>
      </c>
      <c r="AF59" s="17">
        <f t="shared" ref="AF59:AF62" si="34">H59+P59+X59</f>
        <v>200</v>
      </c>
      <c r="AG59" s="17">
        <f t="shared" ref="AG59:AG62" si="35">I59+Q59+Y59</f>
        <v>0</v>
      </c>
      <c r="AH59" s="17">
        <f t="shared" ref="AH59:AH62" si="36">J59+R59+Z59</f>
        <v>0</v>
      </c>
    </row>
    <row r="60" spans="1:34" ht="18" customHeight="1" x14ac:dyDescent="0.25">
      <c r="A60" s="13">
        <v>45</v>
      </c>
      <c r="B60" s="17" t="s">
        <v>65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1</v>
      </c>
      <c r="T60" s="17">
        <v>200</v>
      </c>
      <c r="U60" s="17">
        <v>1</v>
      </c>
      <c r="V60" s="17">
        <v>200</v>
      </c>
      <c r="W60" s="17">
        <v>1</v>
      </c>
      <c r="X60" s="17">
        <v>200</v>
      </c>
      <c r="Y60" s="17">
        <v>0</v>
      </c>
      <c r="Z60" s="17">
        <v>0</v>
      </c>
      <c r="AA60" s="17">
        <f t="shared" si="29"/>
        <v>1</v>
      </c>
      <c r="AB60" s="17">
        <f t="shared" si="30"/>
        <v>200</v>
      </c>
      <c r="AC60" s="17">
        <f t="shared" si="31"/>
        <v>1</v>
      </c>
      <c r="AD60" s="17">
        <f t="shared" si="32"/>
        <v>200</v>
      </c>
      <c r="AE60" s="17">
        <f t="shared" si="33"/>
        <v>1</v>
      </c>
      <c r="AF60" s="17">
        <f t="shared" si="34"/>
        <v>200</v>
      </c>
      <c r="AG60" s="17">
        <f t="shared" si="35"/>
        <v>0</v>
      </c>
      <c r="AH60" s="17">
        <f t="shared" si="36"/>
        <v>0</v>
      </c>
    </row>
    <row r="61" spans="1:34" ht="18" customHeight="1" x14ac:dyDescent="0.25">
      <c r="A61" s="13">
        <v>46</v>
      </c>
      <c r="B61" s="17" t="s">
        <v>66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f t="shared" si="29"/>
        <v>0</v>
      </c>
      <c r="AB61" s="17">
        <f t="shared" si="30"/>
        <v>0</v>
      </c>
      <c r="AC61" s="17">
        <f t="shared" si="31"/>
        <v>0</v>
      </c>
      <c r="AD61" s="17">
        <f t="shared" si="32"/>
        <v>0</v>
      </c>
      <c r="AE61" s="17">
        <f t="shared" si="33"/>
        <v>0</v>
      </c>
      <c r="AF61" s="17">
        <f t="shared" si="34"/>
        <v>0</v>
      </c>
      <c r="AG61" s="17">
        <f t="shared" si="35"/>
        <v>0</v>
      </c>
      <c r="AH61" s="17">
        <f t="shared" si="36"/>
        <v>0</v>
      </c>
    </row>
    <row r="62" spans="1:34" ht="18" customHeight="1" x14ac:dyDescent="0.25">
      <c r="A62" s="13">
        <v>47</v>
      </c>
      <c r="B62" s="17" t="s">
        <v>67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2</v>
      </c>
      <c r="T62" s="17">
        <v>400</v>
      </c>
      <c r="U62" s="17">
        <v>2</v>
      </c>
      <c r="V62" s="17">
        <v>400</v>
      </c>
      <c r="W62" s="17">
        <v>2</v>
      </c>
      <c r="X62" s="17">
        <v>400</v>
      </c>
      <c r="Y62" s="17">
        <v>0</v>
      </c>
      <c r="Z62" s="17">
        <v>0</v>
      </c>
      <c r="AA62" s="17">
        <f t="shared" si="29"/>
        <v>2</v>
      </c>
      <c r="AB62" s="17">
        <f t="shared" si="30"/>
        <v>400</v>
      </c>
      <c r="AC62" s="17">
        <f t="shared" si="31"/>
        <v>2</v>
      </c>
      <c r="AD62" s="17">
        <f t="shared" si="32"/>
        <v>400</v>
      </c>
      <c r="AE62" s="17">
        <f t="shared" si="33"/>
        <v>2</v>
      </c>
      <c r="AF62" s="17">
        <f t="shared" si="34"/>
        <v>400</v>
      </c>
      <c r="AG62" s="17">
        <f t="shared" si="35"/>
        <v>0</v>
      </c>
      <c r="AH62" s="17">
        <f t="shared" si="36"/>
        <v>0</v>
      </c>
    </row>
    <row r="63" spans="1:34" s="10" customFormat="1" ht="18" customHeight="1" x14ac:dyDescent="0.25">
      <c r="A63" s="39" t="s">
        <v>68</v>
      </c>
      <c r="B63" s="39"/>
      <c r="C63" s="19">
        <f>SUM(C59:C62)</f>
        <v>0</v>
      </c>
      <c r="D63" s="19">
        <f t="shared" ref="D63:AH63" si="37">SUM(D59:D62)</f>
        <v>0</v>
      </c>
      <c r="E63" s="19">
        <f t="shared" si="37"/>
        <v>0</v>
      </c>
      <c r="F63" s="19">
        <f t="shared" si="37"/>
        <v>0</v>
      </c>
      <c r="G63" s="19">
        <f t="shared" si="37"/>
        <v>0</v>
      </c>
      <c r="H63" s="19">
        <f t="shared" si="37"/>
        <v>0</v>
      </c>
      <c r="I63" s="19">
        <f t="shared" si="37"/>
        <v>0</v>
      </c>
      <c r="J63" s="19">
        <f t="shared" si="37"/>
        <v>0</v>
      </c>
      <c r="K63" s="19">
        <f t="shared" si="37"/>
        <v>0</v>
      </c>
      <c r="L63" s="19">
        <f t="shared" si="37"/>
        <v>0</v>
      </c>
      <c r="M63" s="19">
        <f t="shared" si="37"/>
        <v>0</v>
      </c>
      <c r="N63" s="19">
        <f t="shared" si="37"/>
        <v>0</v>
      </c>
      <c r="O63" s="19">
        <f t="shared" si="37"/>
        <v>0</v>
      </c>
      <c r="P63" s="19">
        <f t="shared" si="37"/>
        <v>0</v>
      </c>
      <c r="Q63" s="19">
        <f t="shared" si="37"/>
        <v>0</v>
      </c>
      <c r="R63" s="19">
        <f t="shared" si="37"/>
        <v>0</v>
      </c>
      <c r="S63" s="19">
        <f t="shared" si="37"/>
        <v>4</v>
      </c>
      <c r="T63" s="19">
        <f t="shared" si="37"/>
        <v>800</v>
      </c>
      <c r="U63" s="19">
        <f t="shared" si="37"/>
        <v>4</v>
      </c>
      <c r="V63" s="19">
        <f t="shared" si="37"/>
        <v>800</v>
      </c>
      <c r="W63" s="19">
        <f t="shared" si="37"/>
        <v>4</v>
      </c>
      <c r="X63" s="19">
        <f t="shared" si="37"/>
        <v>800</v>
      </c>
      <c r="Y63" s="19">
        <f t="shared" si="37"/>
        <v>0</v>
      </c>
      <c r="Z63" s="19">
        <f t="shared" si="37"/>
        <v>0</v>
      </c>
      <c r="AA63" s="19">
        <f t="shared" si="37"/>
        <v>4</v>
      </c>
      <c r="AB63" s="19">
        <f t="shared" si="37"/>
        <v>800</v>
      </c>
      <c r="AC63" s="19">
        <f t="shared" si="37"/>
        <v>4</v>
      </c>
      <c r="AD63" s="19">
        <f t="shared" si="37"/>
        <v>800</v>
      </c>
      <c r="AE63" s="19">
        <f t="shared" si="37"/>
        <v>4</v>
      </c>
      <c r="AF63" s="19">
        <f t="shared" si="37"/>
        <v>800</v>
      </c>
      <c r="AG63" s="19">
        <f t="shared" si="37"/>
        <v>0</v>
      </c>
      <c r="AH63" s="19">
        <f t="shared" si="37"/>
        <v>0</v>
      </c>
    </row>
    <row r="64" spans="1:34" s="10" customFormat="1" ht="18" customHeight="1" x14ac:dyDescent="0.25">
      <c r="A64" s="39" t="s">
        <v>69</v>
      </c>
      <c r="B64" s="39"/>
      <c r="C64" s="19">
        <f>C58+C63</f>
        <v>5</v>
      </c>
      <c r="D64" s="19">
        <f t="shared" ref="D64:AH64" si="38">D58+D63</f>
        <v>500</v>
      </c>
      <c r="E64" s="19">
        <f t="shared" si="38"/>
        <v>5</v>
      </c>
      <c r="F64" s="19">
        <f t="shared" si="38"/>
        <v>500</v>
      </c>
      <c r="G64" s="19">
        <f t="shared" si="38"/>
        <v>3</v>
      </c>
      <c r="H64" s="19">
        <f t="shared" si="38"/>
        <v>300</v>
      </c>
      <c r="I64" s="19">
        <f t="shared" si="38"/>
        <v>0</v>
      </c>
      <c r="J64" s="19">
        <f t="shared" si="38"/>
        <v>0</v>
      </c>
      <c r="K64" s="19">
        <f t="shared" si="38"/>
        <v>8</v>
      </c>
      <c r="L64" s="19">
        <f t="shared" si="38"/>
        <v>1600</v>
      </c>
      <c r="M64" s="19">
        <f t="shared" si="38"/>
        <v>8</v>
      </c>
      <c r="N64" s="19">
        <f t="shared" si="38"/>
        <v>1600</v>
      </c>
      <c r="O64" s="19">
        <f t="shared" si="38"/>
        <v>7</v>
      </c>
      <c r="P64" s="19">
        <f t="shared" si="38"/>
        <v>1400</v>
      </c>
      <c r="Q64" s="19">
        <f t="shared" si="38"/>
        <v>0</v>
      </c>
      <c r="R64" s="19">
        <f t="shared" si="38"/>
        <v>0</v>
      </c>
      <c r="S64" s="19">
        <f t="shared" si="38"/>
        <v>74</v>
      </c>
      <c r="T64" s="19">
        <f t="shared" si="38"/>
        <v>14800</v>
      </c>
      <c r="U64" s="19">
        <f t="shared" si="38"/>
        <v>74</v>
      </c>
      <c r="V64" s="19">
        <f t="shared" si="38"/>
        <v>14800</v>
      </c>
      <c r="W64" s="19">
        <f t="shared" si="38"/>
        <v>65</v>
      </c>
      <c r="X64" s="19">
        <f t="shared" si="38"/>
        <v>13000</v>
      </c>
      <c r="Y64" s="19">
        <f t="shared" si="38"/>
        <v>2</v>
      </c>
      <c r="Z64" s="19">
        <f t="shared" si="38"/>
        <v>400</v>
      </c>
      <c r="AA64" s="19">
        <f t="shared" si="38"/>
        <v>87</v>
      </c>
      <c r="AB64" s="19">
        <f t="shared" si="38"/>
        <v>16900</v>
      </c>
      <c r="AC64" s="19">
        <f t="shared" si="38"/>
        <v>87</v>
      </c>
      <c r="AD64" s="19">
        <f t="shared" si="38"/>
        <v>16900</v>
      </c>
      <c r="AE64" s="19">
        <f t="shared" si="38"/>
        <v>75</v>
      </c>
      <c r="AF64" s="19">
        <f t="shared" si="38"/>
        <v>14700</v>
      </c>
      <c r="AG64" s="19">
        <f t="shared" si="38"/>
        <v>2</v>
      </c>
      <c r="AH64" s="19">
        <f t="shared" si="38"/>
        <v>400</v>
      </c>
    </row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</sheetData>
  <mergeCells count="28">
    <mergeCell ref="AG9:AH9"/>
    <mergeCell ref="A31:B31"/>
    <mergeCell ref="K9:L9"/>
    <mergeCell ref="M9:N9"/>
    <mergeCell ref="O9:P9"/>
    <mergeCell ref="Q9:R9"/>
    <mergeCell ref="S9:T9"/>
    <mergeCell ref="U9:V9"/>
    <mergeCell ref="A8:A10"/>
    <mergeCell ref="B8:B10"/>
    <mergeCell ref="C8:J8"/>
    <mergeCell ref="K8:R8"/>
    <mergeCell ref="S8:Z8"/>
    <mergeCell ref="AA8:AH8"/>
    <mergeCell ref="C9:D9"/>
    <mergeCell ref="E9:F9"/>
    <mergeCell ref="A64:B64"/>
    <mergeCell ref="W9:Z9"/>
    <mergeCell ref="AA9:AB9"/>
    <mergeCell ref="AC9:AD9"/>
    <mergeCell ref="AE9:AF9"/>
    <mergeCell ref="G9:H9"/>
    <mergeCell ref="I9:J9"/>
    <mergeCell ref="A52:B52"/>
    <mergeCell ref="A53:B53"/>
    <mergeCell ref="A57:B57"/>
    <mergeCell ref="A58:B58"/>
    <mergeCell ref="A63:B63"/>
  </mergeCells>
  <printOptions horizontalCentered="1"/>
  <pageMargins left="0.56000000000000005" right="0.44" top="0.75" bottom="0.75" header="0.3" footer="0.3"/>
  <pageSetup scale="40" orientation="landscape" r:id="rId1"/>
  <headerFooter>
    <oddFooter>&amp;C&amp;14 42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Annex 5</vt:lpstr>
      <vt:lpstr>Annex 5 A</vt:lpstr>
      <vt:lpstr>Annex 5 B</vt:lpstr>
      <vt:lpstr>Annex 5 A (2)</vt:lpstr>
      <vt:lpstr>'Annex 5'!Print_Area</vt:lpstr>
      <vt:lpstr>'Annex 5 A'!Print_Area</vt:lpstr>
      <vt:lpstr>'Annex 5 A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2019-05-18T06:32:47Z</cp:lastPrinted>
  <dcterms:created xsi:type="dcterms:W3CDTF">2016-07-11T07:44:03Z</dcterms:created>
  <dcterms:modified xsi:type="dcterms:W3CDTF">2019-05-28T07:38:03Z</dcterms:modified>
</cp:coreProperties>
</file>